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sdssaborg.sharepoint.com/sites/Finance_Sharepoint/Shared Documents/CHILD CARE/Child Care CCSM/GUIDELINES/2026/"/>
    </mc:Choice>
  </mc:AlternateContent>
  <xr:revisionPtr revIDLastSave="0" documentId="8_{091FFC66-E47A-43CC-BC88-2B2903042212}" xr6:coauthVersionLast="47" xr6:coauthVersionMax="47" xr10:uidLastSave="{00000000-0000-0000-0000-000000000000}"/>
  <workbookProtection workbookAlgorithmName="SHA-512" workbookHashValue="fmk9WEf07cF4qeEXuq/unqFgDVE5/jNvYSWi0gbo6y1kmjwu9yOlBpCR5YjIhS8JBA6RONzUPhvLLC18YwFQjQ==" workbookSaltValue="o2x3yQE91gMNbHcyBsx05w==" workbookSpinCount="100000" lockStructure="1"/>
  <bookViews>
    <workbookView xWindow="-120" yWindow="-120" windowWidth="29040" windowHeight="15840" xr2:uid="{C122737B-4F3C-4B30-83FF-1ADBEC63D410}"/>
  </bookViews>
  <sheets>
    <sheet name="1 Licensee's SFR &amp; Attestation" sheetId="4" r:id="rId1"/>
    <sheet name="2 YND Reconciliation" sheetId="9" r:id="rId2"/>
    <sheet name="CSV Structure Example" sheetId="7" r:id="rId3"/>
    <sheet name="App A - EFIS IDs" sheetId="8" r:id="rId4"/>
    <sheet name="App B - Data Dictionary" sheetId="6" r:id="rId5"/>
    <sheet name="Drop-down" sheetId="2" state="hidden" r:id="rId6"/>
  </sheets>
  <definedNames>
    <definedName name="_xlnm._FilterDatabase" localSheetId="5" hidden="1">'Drop-down'!$A$1:$B$47</definedName>
    <definedName name="ActualAmountInLieuProfitSurplus">'2 YND Reconciliation'!$E$38</definedName>
    <definedName name="ActualProgramCosts">'2 YND Reconciliation'!$E$31</definedName>
    <definedName name="BenchmarkAllocation">'2 YND Reconciliation'!$E$18</definedName>
    <definedName name="CY">'Drop-down'!$D$1:$D$3</definedName>
    <definedName name="Dec_31__2024">'Drop-down'!$F$1</definedName>
    <definedName name="Dec_31__2025">'Drop-down'!$F$2</definedName>
    <definedName name="Dec_31__2026">'Drop-down'!$F$3</definedName>
    <definedName name="EnrollmentDate">'1 Licensee''s SFR &amp; Attestation'!$F$9</definedName>
    <definedName name="_xlnm.Print_Area" localSheetId="0">'1 Licensee''s SFR &amp; Attestation'!$A$1:$L$88</definedName>
    <definedName name="_xlnm.Print_Area" localSheetId="1">'2 YND Reconciliation'!$A$2:$F$76</definedName>
    <definedName name="_xlnm.Print_Area" localSheetId="4">'App B - Data Dictionary'!$A$1:$E$73</definedName>
    <definedName name="_xlnm.Print_Titles" localSheetId="0">'1 Licensee''s SFR &amp; Attestation'!$1:$13</definedName>
    <definedName name="_xlnm.Print_Titles" localSheetId="1">'2 YND Reconciliation'!$1:$10</definedName>
    <definedName name="_xlnm.Print_Titles" localSheetId="4">'App B - Data Dictionary'!$1:$1</definedName>
    <definedName name="ProgramCostsAllocation">'2 YND Reconciliation'!$E$21</definedName>
    <definedName name="SSMs">'App A - EFIS IDs'!$B$3:$B$49</definedName>
    <definedName name="SSMsID">'Drop-down'!$B$1:$B$47</definedName>
    <definedName name="SumEligibleCosts">'1 Licensee''s SFR &amp; Attestation'!$F$66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4" l="1"/>
  <c r="C85" i="4"/>
  <c r="C81" i="4"/>
  <c r="BS2" i="7"/>
  <c r="E62" i="9"/>
  <c r="BB2" i="7"/>
  <c r="F11" i="4"/>
  <c r="F19" i="4" l="1"/>
  <c r="G19" i="4" s="1"/>
  <c r="F66" i="4" l="1"/>
  <c r="J32" i="4"/>
  <c r="E37" i="9" a="1"/>
  <c r="E37" i="9" s="1"/>
  <c r="J31" i="4"/>
  <c r="M2" i="7"/>
  <c r="G22" i="4"/>
  <c r="G23" i="4"/>
  <c r="G24" i="4"/>
  <c r="G25" i="4"/>
  <c r="G26" i="4"/>
  <c r="G27" i="4"/>
  <c r="G28" i="4"/>
  <c r="G29" i="4"/>
  <c r="G30" i="4"/>
  <c r="G21" i="4"/>
  <c r="E8" i="9"/>
  <c r="E7" i="9"/>
  <c r="E6" i="9"/>
  <c r="G2" i="7"/>
  <c r="C74" i="9"/>
  <c r="E73" i="9"/>
  <c r="C82" i="4"/>
  <c r="C84" i="4"/>
  <c r="C83" i="4"/>
  <c r="G56" i="4" l="1"/>
  <c r="F70" i="4"/>
  <c r="C72" i="4" s="1"/>
  <c r="I2" i="7"/>
  <c r="H2" i="7"/>
  <c r="F2" i="7" l="1"/>
  <c r="K2" i="7"/>
  <c r="J2" i="7"/>
  <c r="BJ2" i="7" l="1"/>
  <c r="BI2" i="7"/>
  <c r="BH2" i="7"/>
  <c r="BG2" i="7"/>
  <c r="BF2" i="7"/>
  <c r="BE2" i="7"/>
  <c r="BD2" i="7"/>
  <c r="BC2" i="7"/>
  <c r="E43" i="9"/>
  <c r="E42" i="9"/>
  <c r="E64" i="9"/>
  <c r="E61" i="9"/>
  <c r="E63" i="9" s="1"/>
  <c r="E65" i="9" s="1"/>
  <c r="E56" i="9"/>
  <c r="E44" i="9"/>
  <c r="E21" i="9"/>
  <c r="AT2" i="7"/>
  <c r="AU2" i="7"/>
  <c r="AS2" i="7"/>
  <c r="BO2" i="7" l="1"/>
  <c r="E24" i="9"/>
  <c r="E30" i="9"/>
  <c r="E45" i="9"/>
  <c r="E51" i="9" l="1"/>
  <c r="BM2" i="7"/>
  <c r="C65" i="9" a="1"/>
  <c r="C65" i="9" s="1"/>
  <c r="BQ2" i="7"/>
  <c r="AZ2" i="7" l="1"/>
  <c r="AY2" i="7"/>
  <c r="AX2" i="7"/>
  <c r="AW2" i="7"/>
  <c r="AV2" i="7"/>
  <c r="AR2" i="7"/>
  <c r="AQ2" i="7"/>
  <c r="AP2" i="7"/>
  <c r="AO2" i="7"/>
  <c r="AN2" i="7"/>
  <c r="AM2" i="7"/>
  <c r="AL2" i="7"/>
  <c r="AK2" i="7"/>
  <c r="AJ2" i="7"/>
  <c r="AI2" i="7"/>
  <c r="AH2" i="7"/>
  <c r="W2" i="7"/>
  <c r="V2" i="7"/>
  <c r="U2" i="7"/>
  <c r="T2" i="7"/>
  <c r="S2" i="7"/>
  <c r="R2" i="7"/>
  <c r="Q2" i="7"/>
  <c r="P2" i="7"/>
  <c r="O2" i="7"/>
  <c r="N2" i="7"/>
  <c r="L2" i="7"/>
  <c r="E2" i="7"/>
  <c r="D2" i="7"/>
  <c r="C2" i="7"/>
  <c r="B2" i="7"/>
  <c r="AB2" i="7"/>
  <c r="AC2" i="7"/>
  <c r="AD2" i="7"/>
  <c r="AE2" i="7"/>
  <c r="AF2" i="7"/>
  <c r="AG2" i="7"/>
  <c r="Z2" i="7"/>
  <c r="AA2" i="7"/>
  <c r="Y2" i="7"/>
  <c r="X2" i="7"/>
  <c r="A2" i="7"/>
  <c r="E29" i="9" l="1"/>
  <c r="E31" i="9"/>
  <c r="E74" i="9" s="1" a="1"/>
  <c r="E74" i="9" s="1"/>
  <c r="BR2" i="7" s="1"/>
  <c r="G63" i="4"/>
  <c r="G58" i="4"/>
  <c r="E35" i="9" l="1"/>
  <c r="E72" i="9"/>
  <c r="E36" i="9"/>
  <c r="BK2" i="7"/>
  <c r="E49" i="9"/>
  <c r="BA2" i="7"/>
  <c r="E38" i="9" l="1"/>
  <c r="BL2" i="7" s="1"/>
  <c r="G48" i="4"/>
  <c r="G47" i="4"/>
  <c r="G46" i="4"/>
  <c r="G45" i="4"/>
  <c r="G44" i="4"/>
  <c r="G52" i="4"/>
  <c r="G55" i="4"/>
  <c r="G57" i="4"/>
  <c r="G59" i="4"/>
  <c r="G60" i="4"/>
  <c r="G61" i="4"/>
  <c r="G62" i="4"/>
  <c r="G64" i="4"/>
  <c r="G66" i="4" l="1"/>
  <c r="E50" i="9"/>
  <c r="E52" i="9" s="1"/>
  <c r="E57" i="9" s="1"/>
  <c r="E58" i="9" s="1"/>
  <c r="E68" i="9" s="1"/>
  <c r="BN2" i="7" l="1"/>
  <c r="C58" i="9" a="1"/>
  <c r="C58" i="9" s="1"/>
  <c r="BP2" i="7"/>
  <c r="C68" i="9" a="1"/>
  <c r="C68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<sst xmlns="http://schemas.openxmlformats.org/spreadsheetml/2006/main" count="830" uniqueCount="608">
  <si>
    <t>To be completed by Licensees</t>
  </si>
  <si>
    <t>Basic Information</t>
  </si>
  <si>
    <t>Enter basic information in regards to the eligible home agency</t>
  </si>
  <si>
    <r>
      <t xml:space="preserve">Licence number </t>
    </r>
    <r>
      <rPr>
        <i/>
        <sz val="10.199999999999999"/>
        <color theme="1"/>
        <rFont val="Arial Nova"/>
        <family val="2"/>
      </rPr>
      <t>(enter exactly how it appears in the Child Care Licensing System):</t>
    </r>
  </si>
  <si>
    <t>A</t>
  </si>
  <si>
    <t>B</t>
  </si>
  <si>
    <t>C</t>
  </si>
  <si>
    <r>
      <t>CWELCC enrolment date</t>
    </r>
    <r>
      <rPr>
        <i/>
        <sz val="10.199999999999999"/>
        <color theme="1"/>
        <rFont val="Arial Nova"/>
        <family val="2"/>
      </rPr>
      <t xml:space="preserve"> (enter as yyyy-mm-dd)</t>
    </r>
    <r>
      <rPr>
        <sz val="12"/>
        <color theme="1"/>
        <rFont val="Arial Nova"/>
        <family val="2"/>
      </rPr>
      <t>:</t>
    </r>
  </si>
  <si>
    <t>D</t>
  </si>
  <si>
    <r>
      <t>CMSM/DSSAB</t>
    </r>
    <r>
      <rPr>
        <i/>
        <sz val="10.199999999999999"/>
        <color theme="1"/>
        <rFont val="Arial Nova"/>
        <family val="2"/>
      </rPr>
      <t xml:space="preserve"> (select from drop-down)</t>
    </r>
    <r>
      <rPr>
        <sz val="12"/>
        <color theme="1"/>
        <rFont val="Arial Nova"/>
        <family val="2"/>
      </rPr>
      <t>:</t>
    </r>
  </si>
  <si>
    <t>City of Ottawa </t>
  </si>
  <si>
    <r>
      <t>EFIS ID</t>
    </r>
    <r>
      <rPr>
        <i/>
        <sz val="12"/>
        <rFont val="Arial Nova"/>
        <family val="2"/>
      </rPr>
      <t xml:space="preserve"> (auto poulated)</t>
    </r>
    <r>
      <rPr>
        <sz val="12"/>
        <rFont val="Arial Nova"/>
        <family val="2"/>
      </rPr>
      <t>:</t>
    </r>
  </si>
  <si>
    <t>E</t>
  </si>
  <si>
    <t>Reporting Year:</t>
  </si>
  <si>
    <t>F</t>
  </si>
  <si>
    <t>Operational Information</t>
  </si>
  <si>
    <t>Enter information about the operational reality for the calendar year</t>
  </si>
  <si>
    <t>The total number of active home-days for the year for the home agency</t>
  </si>
  <si>
    <t>1OP</t>
  </si>
  <si>
    <t>For each service area where active homes are located, enter the number of active home-days</t>
  </si>
  <si>
    <t>Service Areas by home location</t>
  </si>
  <si>
    <r>
      <t xml:space="preserve">EFIS ID
</t>
    </r>
    <r>
      <rPr>
        <b/>
        <i/>
        <sz val="10.8"/>
        <color theme="1"/>
        <rFont val="Arial Nova"/>
        <family val="2"/>
      </rPr>
      <t>(auto populated)</t>
    </r>
  </si>
  <si>
    <t>Number of active home-days for active homes located 
in the service area</t>
  </si>
  <si>
    <r>
      <t xml:space="preserve">Overseeing (CMSM/DSSAB where agency's headoffice is located) </t>
    </r>
    <r>
      <rPr>
        <i/>
        <sz val="10.199999999999999"/>
        <color theme="1"/>
        <rFont val="Arial Nova"/>
        <family val="2"/>
      </rPr>
      <t>(auto populated)</t>
    </r>
  </si>
  <si>
    <t>2OP</t>
  </si>
  <si>
    <t>Other service areas (different from where the agency's head office is located):</t>
  </si>
  <si>
    <t>Secondary 1</t>
  </si>
  <si>
    <t>13OP</t>
  </si>
  <si>
    <t>County of Grey </t>
  </si>
  <si>
    <t>3OP</t>
  </si>
  <si>
    <t>Secondary 2</t>
  </si>
  <si>
    <t>14OP</t>
  </si>
  <si>
    <t>City of Hamilton </t>
  </si>
  <si>
    <t>4OP</t>
  </si>
  <si>
    <t>Secondary 3</t>
  </si>
  <si>
    <t>15OP</t>
  </si>
  <si>
    <t>District Municipality of Muskoka </t>
  </si>
  <si>
    <t>5OP</t>
  </si>
  <si>
    <t>Secondary 4</t>
  </si>
  <si>
    <t>16OP</t>
  </si>
  <si>
    <t>Regional Municipality of Niagara </t>
  </si>
  <si>
    <t>6OP</t>
  </si>
  <si>
    <t>Secondary 5</t>
  </si>
  <si>
    <t>17OP</t>
  </si>
  <si>
    <t>City of Peterborough </t>
  </si>
  <si>
    <t>7OP</t>
  </si>
  <si>
    <t>Secondary 6</t>
  </si>
  <si>
    <t>18OP</t>
  </si>
  <si>
    <t>County of Simcoe </t>
  </si>
  <si>
    <t>8OP</t>
  </si>
  <si>
    <t>Secondary 7</t>
  </si>
  <si>
    <t>19OP</t>
  </si>
  <si>
    <t>City of Toronto</t>
  </si>
  <si>
    <t>9OP</t>
  </si>
  <si>
    <t>Secondary 8</t>
  </si>
  <si>
    <t>20OP</t>
  </si>
  <si>
    <t>County of Wellington </t>
  </si>
  <si>
    <t>10OP</t>
  </si>
  <si>
    <t>Secondary 9</t>
  </si>
  <si>
    <t>21OP</t>
  </si>
  <si>
    <t>County of Lambton </t>
  </si>
  <si>
    <t>11OP</t>
  </si>
  <si>
    <t>Secondary 10</t>
  </si>
  <si>
    <t>22OP</t>
  </si>
  <si>
    <t>Nipissing District Social Services Administration Board </t>
  </si>
  <si>
    <t>12OP</t>
  </si>
  <si>
    <t>Total</t>
  </si>
  <si>
    <t>Financial Information</t>
  </si>
  <si>
    <t>Actual Base Fee Revenue Offset</t>
  </si>
  <si>
    <t>Enter the base fee revenue related to eligible children earned during the calendar year (include all homes, regardless of the home location)</t>
  </si>
  <si>
    <t>Actual Base Fee Revenue from Parents</t>
  </si>
  <si>
    <t>1FIN</t>
  </si>
  <si>
    <t>Actual Base Fee Revenue from Fee Subsidies</t>
  </si>
  <si>
    <t>2FIN</t>
  </si>
  <si>
    <t>Actual Program Costs</t>
  </si>
  <si>
    <t>Enter the sum of all eligible costs (attributable, appropriate and reasonable) incurred during the calendar year in respect of the eligible home agency</t>
  </si>
  <si>
    <t xml:space="preserve"> and net of any cost funded by another public source or reimbursed by another source. Include all active homes, regardless of the home location. </t>
  </si>
  <si>
    <t>Eligible Cost</t>
  </si>
  <si>
    <r>
      <t>Materiality</t>
    </r>
    <r>
      <rPr>
        <b/>
        <i/>
        <sz val="10.199999999999999"/>
        <rFont val="Arial Nova"/>
        <family val="2"/>
      </rPr>
      <t xml:space="preserve"> (calculated)</t>
    </r>
  </si>
  <si>
    <t>Actual Vistor Staff</t>
  </si>
  <si>
    <t>Actual Visitor Staff, Wages by Employer</t>
  </si>
  <si>
    <t>3FIN</t>
  </si>
  <si>
    <t>Actual Visitor Staff, WEG and Workforce Compensation</t>
  </si>
  <si>
    <t>4FIN</t>
  </si>
  <si>
    <t>Actual Visitor Staff, Employee Statutory Obligations</t>
  </si>
  <si>
    <t>5FIN</t>
  </si>
  <si>
    <t>Actual Visitor Staff, Employee Supplementary Benefits</t>
  </si>
  <si>
    <t>6FIN</t>
  </si>
  <si>
    <t>Actual Visitor Staff, Other Costs</t>
  </si>
  <si>
    <t>7FIN</t>
  </si>
  <si>
    <t>Actual Visitor Staff,  Average Paid Vacation Sick Days</t>
  </si>
  <si>
    <t>8FIN</t>
  </si>
  <si>
    <t>Home Provider Compensation Costs</t>
  </si>
  <si>
    <t>Home Provider Fees</t>
  </si>
  <si>
    <t>9FIN</t>
  </si>
  <si>
    <t>Agency Operations Cost</t>
  </si>
  <si>
    <t>Actual Operation, Salaries and Benefits for Staff, excluding Home Visitors</t>
  </si>
  <si>
    <t>10FIN</t>
  </si>
  <si>
    <t>Actual Operation, Bonuses for Staff, excluding Home Visitors</t>
  </si>
  <si>
    <t>11FIN</t>
  </si>
  <si>
    <t>Actual Operation, Food and catering</t>
  </si>
  <si>
    <t>12FIN</t>
  </si>
  <si>
    <t>Actual Operation, Utilities, Insurance, and Other Services (for example internet, phones, marketing)</t>
  </si>
  <si>
    <t>13FIN</t>
  </si>
  <si>
    <t>Actual Operation, Toys, Materials and Other Goods</t>
  </si>
  <si>
    <t>14FIN</t>
  </si>
  <si>
    <t>Actual Operation, Minor Repairs and Maintenance</t>
  </si>
  <si>
    <t>15FIN</t>
  </si>
  <si>
    <t>Actual Operation, Interest and Bank Charges (excluding mortgage interest)</t>
  </si>
  <si>
    <t>16FIN</t>
  </si>
  <si>
    <t>Actual Operation, Principal on Debt (excluding principal on mortgage)</t>
  </si>
  <si>
    <t>17FIN</t>
  </si>
  <si>
    <t>Actual Operation, Accommodation costs (including mortgage payment, occupancy costs, property taxes, etc.)</t>
  </si>
  <si>
    <t>18FIN</t>
  </si>
  <si>
    <t>Actual Operation, Other</t>
  </si>
  <si>
    <t>19FIN</t>
  </si>
  <si>
    <t>= Total sum of all eligible costs incurred for the eligible home agency, BEFORE one-time, unexpected costs</t>
  </si>
  <si>
    <t>Actual Cost Covered as per Approved One-Time Unexpected Cost</t>
  </si>
  <si>
    <t>29FIN</t>
  </si>
  <si>
    <t>= Total sum of all eligible costs incurred for the eligible home agency, AFTER one-time, unexpected costs</t>
  </si>
  <si>
    <t>Phone Number for SFR contact</t>
  </si>
  <si>
    <t>Email Address for SFR contact</t>
  </si>
  <si>
    <t>1C</t>
  </si>
  <si>
    <t>2C</t>
  </si>
  <si>
    <t>3C</t>
  </si>
  <si>
    <t>Annual Attestation</t>
  </si>
  <si>
    <t>4C</t>
  </si>
  <si>
    <t xml:space="preserve">Signature: </t>
  </si>
  <si>
    <t>SFR Sign-off Date</t>
  </si>
  <si>
    <t>5C</t>
  </si>
  <si>
    <t xml:space="preserve">
</t>
  </si>
  <si>
    <t>To be completed by CMSMs/DSSABs</t>
  </si>
  <si>
    <t>CMSM/DSSAB</t>
  </si>
  <si>
    <r>
      <t>Agency name</t>
    </r>
    <r>
      <rPr>
        <i/>
        <sz val="10.199999999999999"/>
        <color theme="1"/>
        <rFont val="Arial Nova"/>
        <family val="2"/>
      </rPr>
      <t>:</t>
    </r>
  </si>
  <si>
    <t>Reporting Year</t>
  </si>
  <si>
    <t>Step 1: Funding Provided</t>
  </si>
  <si>
    <t>Enter the disbursements made to Licensee during the calendar year in respect of Cost-Based Funding Allocation</t>
  </si>
  <si>
    <r>
      <t xml:space="preserve">Disbursements to eligible agency in respect to Cost-Based Funding from all CMSMs/DSSABs (Overseeing and Secondary), and </t>
    </r>
    <r>
      <rPr>
        <sz val="12"/>
        <color theme="1"/>
        <rFont val="Arial Nova"/>
        <family val="2"/>
      </rPr>
      <t>reflective of any agreed upon reductions and net of in-year recoveries</t>
    </r>
  </si>
  <si>
    <t>1YND</t>
  </si>
  <si>
    <t>Disbursements to eligible home agency in respect to One-Time, Unexpected Costs</t>
  </si>
  <si>
    <t>2YND</t>
  </si>
  <si>
    <t>Enter the eligible home agency's elements of the Cost-Based Funding Allocation (or notional allocation), include any in-year adjustments.</t>
  </si>
  <si>
    <t>These amounts are typically included in service agreements between the licensee and the CMSM/DSSAB</t>
  </si>
  <si>
    <t>Benchmark Allocation from all CMSMs/DSSABs (Overseeing and Secondary)</t>
  </si>
  <si>
    <t>3YND</t>
  </si>
  <si>
    <t>Legacy Top-up Allocation</t>
  </si>
  <si>
    <t>4YND</t>
  </si>
  <si>
    <t>Growth Top-up Allocation from all CMSMs/DSSABs (Overseeing and Secondary)</t>
  </si>
  <si>
    <t>5YND</t>
  </si>
  <si>
    <t>= Program Costs Allocation</t>
  </si>
  <si>
    <t>Allocation in Lieu of Profit/Surplus from all CMSMs/DSSABs (Overseeing and Secondary)</t>
  </si>
  <si>
    <t>6YND</t>
  </si>
  <si>
    <t>Expected Base Fee Revenue Offset from all CMSMs/DSSABs (Overseeing and Secondary) (enter negative number)</t>
  </si>
  <si>
    <t>7YND</t>
  </si>
  <si>
    <t>= Cost-Based Funding Allocation</t>
  </si>
  <si>
    <t>Approved one-time, unexpected cost</t>
  </si>
  <si>
    <t>8YND</t>
  </si>
  <si>
    <t>Step 2: Actual Program Costs</t>
  </si>
  <si>
    <t>Calculate the Actual Program Costs as the lesser of the total sum of all eligible costs incurred for the eligible home agency and the Program Costs Allocation</t>
  </si>
  <si>
    <t>Total sum of all eligible costs incurred for the eligible home agency, before one-time, unexpected costs</t>
  </si>
  <si>
    <t>vs. Program Costs Allocation</t>
  </si>
  <si>
    <t xml:space="preserve">= Actual Program Costs </t>
  </si>
  <si>
    <t>9YND</t>
  </si>
  <si>
    <t>Step 3: Actual Amount in Lieu of Profit/Surplus</t>
  </si>
  <si>
    <t>Calculate the Actual Amount in Lieu of Profit/Surplus based on the Actual Program Costs (from Step 2)</t>
  </si>
  <si>
    <t>Base rate amount of 4.25% applied to the Actual Program Cost</t>
  </si>
  <si>
    <t>Plus, premium rate amount of 3.5% applied to the lesser of the Actual Program Cost and the benchmark allocation portion of the Program Cost Allocation</t>
  </si>
  <si>
    <t>Plus, a flat amount of $6,000 prorated by the whole number of months (partial or full) in the calendar year in which the eligible home agency participated in CWELCC, divided by 12</t>
  </si>
  <si>
    <t>= Actual Amount in Lieu of Profit Surplus</t>
  </si>
  <si>
    <t>10YND</t>
  </si>
  <si>
    <t>Step 4: Actual Base Fee Revenue Offset</t>
  </si>
  <si>
    <t>Calculate the Actual Base Fee Revenue Offset</t>
  </si>
  <si>
    <t>Base fee revenue - from parent/guardians</t>
  </si>
  <si>
    <t>Base fee revenue - from fee subsidies</t>
  </si>
  <si>
    <t>vs. Expected Base Fee Revenue Offset</t>
  </si>
  <si>
    <t>= Actual Base Fee Revenue</t>
  </si>
  <si>
    <t>11YND</t>
  </si>
  <si>
    <t>Step 5: Actual Cost-Based Funding</t>
  </si>
  <si>
    <t xml:space="preserve">Calculate Actual Cost-Based Funding </t>
  </si>
  <si>
    <t>Plus Actual Amount in Lieu of Profit Surplus</t>
  </si>
  <si>
    <t>Minus Actual Base Fee Revenue</t>
  </si>
  <si>
    <t>= Actual Cost-Based Funding</t>
  </si>
  <si>
    <t>12YND</t>
  </si>
  <si>
    <t>Step 6: Overpayment</t>
  </si>
  <si>
    <t>Calculate any overpayment payable to the CMSM/DSSAB in respect to Cost-Based Funding</t>
  </si>
  <si>
    <t xml:space="preserve">Disbursements to eligible home agency in respect to Cost-Based Funding, net of any in-year recoveries </t>
  </si>
  <si>
    <t>Actual Cost-Based Funding</t>
  </si>
  <si>
    <t>14YND</t>
  </si>
  <si>
    <t>Calculate any overpayment payable to the CMSM/DSSAB in respect to approved one-time, unexpected costs</t>
  </si>
  <si>
    <t>Cost incurred covered by approved one-time, unexpected cost</t>
  </si>
  <si>
    <t>Actual Cost to be covered by approved one-time, unexpected cost</t>
  </si>
  <si>
    <t>13YND</t>
  </si>
  <si>
    <t>Disbursements to eligible home agency in respect to one-time, unexpected costs</t>
  </si>
  <si>
    <t>15YND</t>
  </si>
  <si>
    <t>Calculate total overpayment payable to the CMSM/DSSAB</t>
  </si>
  <si>
    <t>Step 7: Rolling Top-Up Ratio</t>
  </si>
  <si>
    <t>Calculate Rolling Top-Up Ratio (applicable to existing active homes for 2026 CBF Allocation)</t>
  </si>
  <si>
    <t xml:space="preserve">Actual Program Costs </t>
  </si>
  <si>
    <t>16YND</t>
  </si>
  <si>
    <t>EFISID </t>
  </si>
  <si>
    <t>LicenceNumber </t>
  </si>
  <si>
    <t>CentreName </t>
  </si>
  <si>
    <t>LicenseeName </t>
  </si>
  <si>
    <t>EnrolmentDate </t>
  </si>
  <si>
    <t>RepYear</t>
  </si>
  <si>
    <t>Contact </t>
  </si>
  <si>
    <t>ContactNumber </t>
  </si>
  <si>
    <t>ContactEmail </t>
  </si>
  <si>
    <t>SignOfficer </t>
  </si>
  <si>
    <t>SignDate </t>
  </si>
  <si>
    <t>ActTtlAHDays </t>
  </si>
  <si>
    <t>ActAHDaysOver </t>
  </si>
  <si>
    <t>ActAHDaysSSM1 </t>
  </si>
  <si>
    <t>ActAHDaysSSM2 </t>
  </si>
  <si>
    <t>ActAHDaysSSM3 </t>
  </si>
  <si>
    <t>ActAHDaysSSM4 </t>
  </si>
  <si>
    <t>ActAHDaysSSM5 </t>
  </si>
  <si>
    <t>ActAHDaysSSM6 </t>
  </si>
  <si>
    <t>ActAHDaysSSM7 </t>
  </si>
  <si>
    <t>ActAHDaysSSM8 </t>
  </si>
  <si>
    <t>ActAHDaysSSM9 </t>
  </si>
  <si>
    <t>ActAHDaysSSM10 </t>
  </si>
  <si>
    <t>SecSSM1 </t>
  </si>
  <si>
    <t>SecSSM2 </t>
  </si>
  <si>
    <t>SecSSM3 </t>
  </si>
  <si>
    <t>SecSSM4 </t>
  </si>
  <si>
    <t>SecSSM5 </t>
  </si>
  <si>
    <t>SecSSM6 </t>
  </si>
  <si>
    <t>SecSSM7 </t>
  </si>
  <si>
    <t>SecSSM8 </t>
  </si>
  <si>
    <t>SecSSM9 </t>
  </si>
  <si>
    <t>SecSSM10 </t>
  </si>
  <si>
    <t>FeeRevParents </t>
  </si>
  <si>
    <t>FeeRevSubsds </t>
  </si>
  <si>
    <t>Vis1Wages </t>
  </si>
  <si>
    <t>Vis2WEnh </t>
  </si>
  <si>
    <t>Vis3BenStat </t>
  </si>
  <si>
    <t>Vis3BenSupp </t>
  </si>
  <si>
    <t>Vis9Other </t>
  </si>
  <si>
    <t>Vis99VacSckDays </t>
  </si>
  <si>
    <t>Provider1 </t>
  </si>
  <si>
    <t>Op1S&amp;BOther </t>
  </si>
  <si>
    <t>Op2Bonuses </t>
  </si>
  <si>
    <t>Op3Food </t>
  </si>
  <si>
    <t>Op4Serv </t>
  </si>
  <si>
    <t>Op5Goods </t>
  </si>
  <si>
    <t>Op6Rep&amp;Main </t>
  </si>
  <si>
    <t>Op7DebtFincng </t>
  </si>
  <si>
    <t>Op8DebtPrncpl </t>
  </si>
  <si>
    <t>Op9Accomm </t>
  </si>
  <si>
    <t>Op9Other </t>
  </si>
  <si>
    <t>OTC </t>
  </si>
  <si>
    <t>DisbCBF </t>
  </si>
  <si>
    <t>DisbOTC </t>
  </si>
  <si>
    <t>AllocBMK </t>
  </si>
  <si>
    <t>AllocLTU </t>
  </si>
  <si>
    <t>AllocGTU </t>
  </si>
  <si>
    <t>AllocProfSurp </t>
  </si>
  <si>
    <t>AllocExpFeeRev </t>
  </si>
  <si>
    <t>AllocOTC </t>
  </si>
  <si>
    <t>ActPrgrmCosts </t>
  </si>
  <si>
    <t>ActP/S </t>
  </si>
  <si>
    <t>ActRevOffset </t>
  </si>
  <si>
    <t>ActCBF </t>
  </si>
  <si>
    <t>ActOTCost </t>
  </si>
  <si>
    <t>DueToFromSSMCBF </t>
  </si>
  <si>
    <t>DueToFromSSMOTC </t>
  </si>
  <si>
    <t>RollTopUpRatio</t>
  </si>
  <si>
    <r>
      <t>CMSM/DSSAB </t>
    </r>
    <r>
      <rPr>
        <sz val="10"/>
        <color rgb="FFFFFFFF"/>
        <rFont val="Arial Nova"/>
        <family val="2"/>
      </rPr>
      <t> </t>
    </r>
  </si>
  <si>
    <r>
      <t>EFIS ID</t>
    </r>
    <r>
      <rPr>
        <sz val="10"/>
        <color rgb="FFFFFFFF"/>
        <rFont val="Arial Nova"/>
        <family val="2"/>
      </rPr>
      <t> </t>
    </r>
  </si>
  <si>
    <r>
      <t>Short Name</t>
    </r>
    <r>
      <rPr>
        <sz val="10"/>
        <color rgb="FFFFFFFF"/>
        <rFont val="Arial Nova"/>
        <family val="2"/>
      </rPr>
      <t> </t>
    </r>
  </si>
  <si>
    <r>
      <t>Proper Name</t>
    </r>
    <r>
      <rPr>
        <sz val="10"/>
        <color rgb="FFFFFFFF"/>
        <rFont val="Arial Nova"/>
        <family val="2"/>
      </rPr>
      <t> </t>
    </r>
  </si>
  <si>
    <t>Algoma </t>
  </si>
  <si>
    <t>Algoma District Services Administration Board </t>
  </si>
  <si>
    <t>300 </t>
  </si>
  <si>
    <t>Brantford </t>
  </si>
  <si>
    <t>City of Brantford </t>
  </si>
  <si>
    <t>200 </t>
  </si>
  <si>
    <t>Bruce </t>
  </si>
  <si>
    <t>County of Bruce </t>
  </si>
  <si>
    <t>213 </t>
  </si>
  <si>
    <t>Chatham-Kent </t>
  </si>
  <si>
    <t>Municipality of Chatham-Kent </t>
  </si>
  <si>
    <t>227 </t>
  </si>
  <si>
    <t>Cochrane </t>
  </si>
  <si>
    <t>Cochrane District Social Services Administration Board </t>
  </si>
  <si>
    <t>301 </t>
  </si>
  <si>
    <t>Cornwall </t>
  </si>
  <si>
    <t>City of Cornwall </t>
  </si>
  <si>
    <t>201 </t>
  </si>
  <si>
    <t>Dufferin </t>
  </si>
  <si>
    <t>County of Dufferin </t>
  </si>
  <si>
    <t>214 </t>
  </si>
  <si>
    <t>Durham </t>
  </si>
  <si>
    <t>Regional Municipality of Durham </t>
  </si>
  <si>
    <t>229 </t>
  </si>
  <si>
    <t>Greater Sudbury </t>
  </si>
  <si>
    <t>City of Greater Sudbury </t>
  </si>
  <si>
    <t>202 </t>
  </si>
  <si>
    <t>Grey </t>
  </si>
  <si>
    <t>215 </t>
  </si>
  <si>
    <t>Halton </t>
  </si>
  <si>
    <t>Regional Municipality of Halton </t>
  </si>
  <si>
    <t>230 </t>
  </si>
  <si>
    <t>Hamilton </t>
  </si>
  <si>
    <t>203 </t>
  </si>
  <si>
    <t>Hastings </t>
  </si>
  <si>
    <t>County of Hastings </t>
  </si>
  <si>
    <t>216 </t>
  </si>
  <si>
    <t>Huron </t>
  </si>
  <si>
    <t>County of Huron </t>
  </si>
  <si>
    <t>217 </t>
  </si>
  <si>
    <t>Kawartha Lakes </t>
  </si>
  <si>
    <t>City of Kawartha Lakes </t>
  </si>
  <si>
    <t>204 </t>
  </si>
  <si>
    <t>Kenora </t>
  </si>
  <si>
    <t>Kenora District Services Board </t>
  </si>
  <si>
    <t>306 </t>
  </si>
  <si>
    <t>Kingston </t>
  </si>
  <si>
    <t>City of Kingston </t>
  </si>
  <si>
    <t>205 </t>
  </si>
  <si>
    <t>Lambton </t>
  </si>
  <si>
    <t>218 </t>
  </si>
  <si>
    <t>Lanark </t>
  </si>
  <si>
    <t>County of Lanark </t>
  </si>
  <si>
    <t>219 </t>
  </si>
  <si>
    <t>Leeds &amp; Grenville </t>
  </si>
  <si>
    <t>United Counties of Leeds &amp; Grenville </t>
  </si>
  <si>
    <t>235 </t>
  </si>
  <si>
    <t>Lennox &amp; Addington </t>
  </si>
  <si>
    <t>County of Lennox &amp; Addington </t>
  </si>
  <si>
    <t>220 </t>
  </si>
  <si>
    <t>London </t>
  </si>
  <si>
    <t>City of London </t>
  </si>
  <si>
    <t>206 </t>
  </si>
  <si>
    <t>Manitoulin-Sudbury </t>
  </si>
  <si>
    <t>Manitoulin-Sudbury District Services Board </t>
  </si>
  <si>
    <t>307 </t>
  </si>
  <si>
    <t>Muskoka </t>
  </si>
  <si>
    <t>226 </t>
  </si>
  <si>
    <t>Niagara </t>
  </si>
  <si>
    <t>231 </t>
  </si>
  <si>
    <t>Nipissing </t>
  </si>
  <si>
    <t>302 </t>
  </si>
  <si>
    <t>Norfolk County </t>
  </si>
  <si>
    <t>228 </t>
  </si>
  <si>
    <t>Northumberland </t>
  </si>
  <si>
    <t>County of Northumberland </t>
  </si>
  <si>
    <t>221 </t>
  </si>
  <si>
    <t>Ottawa </t>
  </si>
  <si>
    <t>207 </t>
  </si>
  <si>
    <t>Oxford </t>
  </si>
  <si>
    <t>County of Oxford </t>
  </si>
  <si>
    <t>222 </t>
  </si>
  <si>
    <t>Parry Sound </t>
  </si>
  <si>
    <t>Parry Sound District Social Services Administration Board </t>
  </si>
  <si>
    <t>303 </t>
  </si>
  <si>
    <t>Peel </t>
  </si>
  <si>
    <t>Regional Municipality of Peel </t>
  </si>
  <si>
    <t>232 </t>
  </si>
  <si>
    <t>Peterborough </t>
  </si>
  <si>
    <t>208 </t>
  </si>
  <si>
    <t>Prescott &amp; Russell </t>
  </si>
  <si>
    <t>United Counties of Prescott &amp; Russell </t>
  </si>
  <si>
    <t>236 </t>
  </si>
  <si>
    <t>Rainy River </t>
  </si>
  <si>
    <t>Rainy River District Social Services Administration Board </t>
  </si>
  <si>
    <t>308 </t>
  </si>
  <si>
    <t>Renfrew </t>
  </si>
  <si>
    <t>County of Renfrew </t>
  </si>
  <si>
    <t>223 </t>
  </si>
  <si>
    <t>Sault Ste Marie </t>
  </si>
  <si>
    <t>Sault Ste Marie District Social Services Administration Board </t>
  </si>
  <si>
    <t>304 </t>
  </si>
  <si>
    <t>Simcoe </t>
  </si>
  <si>
    <t>224 </t>
  </si>
  <si>
    <t>St. Thomas </t>
  </si>
  <si>
    <t>City of St. Thomas </t>
  </si>
  <si>
    <t>209 </t>
  </si>
  <si>
    <t>Stratford </t>
  </si>
  <si>
    <t>City of Stratford </t>
  </si>
  <si>
    <t>210 </t>
  </si>
  <si>
    <t>Thunder Bay </t>
  </si>
  <si>
    <t>Thunder Bay District Social Services Administration Board </t>
  </si>
  <si>
    <t>309 </t>
  </si>
  <si>
    <t>Timiskaming </t>
  </si>
  <si>
    <t>Timiskaming District Social Services Administration Board </t>
  </si>
  <si>
    <t>305 </t>
  </si>
  <si>
    <t>Toronto </t>
  </si>
  <si>
    <t>211 </t>
  </si>
  <si>
    <t>Waterloo </t>
  </si>
  <si>
    <t>Regional Municipality of Waterloo </t>
  </si>
  <si>
    <t>233 </t>
  </si>
  <si>
    <t>Wellington </t>
  </si>
  <si>
    <t>225 </t>
  </si>
  <si>
    <t>Windsor </t>
  </si>
  <si>
    <t>City of Windsor </t>
  </si>
  <si>
    <t>212 </t>
  </si>
  <si>
    <t>York </t>
  </si>
  <si>
    <t>Regional Municipality of York </t>
  </si>
  <si>
    <t>234 </t>
  </si>
  <si>
    <t>Description</t>
  </si>
  <si>
    <t>Mapping</t>
  </si>
  <si>
    <r>
      <t>Field Label</t>
    </r>
    <r>
      <rPr>
        <sz val="12"/>
        <color rgb="FFFFFFFF"/>
        <rFont val="Arial Nova"/>
        <family val="2"/>
      </rPr>
      <t> </t>
    </r>
  </si>
  <si>
    <r>
      <t>Type of Field</t>
    </r>
    <r>
      <rPr>
        <sz val="12"/>
        <color rgb="FFFFFFFF"/>
        <rFont val="Arial Nova"/>
        <family val="2"/>
      </rPr>
      <t> </t>
    </r>
  </si>
  <si>
    <t>Validation Rule</t>
  </si>
  <si>
    <t xml:space="preserve">Licence number </t>
  </si>
  <si>
    <t>A </t>
  </si>
  <si>
    <t>Text </t>
  </si>
  <si>
    <t>Eligible centre/agency name</t>
  </si>
  <si>
    <t>B </t>
  </si>
  <si>
    <t>AgencyName </t>
  </si>
  <si>
    <t xml:space="preserve">Licensee name </t>
  </si>
  <si>
    <t>C </t>
  </si>
  <si>
    <t>CWELCC enrolment date</t>
  </si>
  <si>
    <t>D </t>
  </si>
  <si>
    <t>Date </t>
  </si>
  <si>
    <t>Must be yyyy-mm-dd, and between April 1, 2022 and December 31, 2025 </t>
  </si>
  <si>
    <t xml:space="preserve">CMSM/DSSAB’s EFIS ID </t>
  </si>
  <si>
    <t>E </t>
  </si>
  <si>
    <t>Whole number </t>
  </si>
  <si>
    <t>Only values from Appendix A</t>
  </si>
  <si>
    <t>Reporting year</t>
  </si>
  <si>
    <t>F </t>
  </si>
  <si>
    <t>RepYear </t>
  </si>
  <si>
    <t>2025 for all records</t>
  </si>
  <si>
    <t xml:space="preserve">Contact name for SFR </t>
  </si>
  <si>
    <t>1C </t>
  </si>
  <si>
    <t>Must be 50 letters or less</t>
  </si>
  <si>
    <t>Phone Number for SFR Contact</t>
  </si>
  <si>
    <t>2C </t>
  </si>
  <si>
    <t>Must be 10 digits</t>
  </si>
  <si>
    <t>Email address for SFR Contact</t>
  </si>
  <si>
    <t>3C </t>
  </si>
  <si>
    <t>In the format of ‘example@mail.com’ </t>
  </si>
  <si>
    <t>SFR Signing Officer</t>
  </si>
  <si>
    <t>4C </t>
  </si>
  <si>
    <t>SFR Sign-Off Date</t>
  </si>
  <si>
    <t>5C </t>
  </si>
  <si>
    <t>Total number of active home-days for the year for the agency</t>
  </si>
  <si>
    <t>1OP </t>
  </si>
  <si>
    <t>Whole Number </t>
  </si>
  <si>
    <t xml:space="preserve">Must be greater than or equal to zero  </t>
  </si>
  <si>
    <t>Number of active home-days for the year for homes located in the service area of the Overseeing CMSM/DSSAB</t>
  </si>
  <si>
    <t>Number of active home-days for the year for homes located in the service area of the Secondary CMSM/DSSAB 1</t>
  </si>
  <si>
    <t>3OP </t>
  </si>
  <si>
    <t>Number of active home-days for the year for homes located in the service area of the Secondary CMSM/DSSAB 2</t>
  </si>
  <si>
    <t>4OP </t>
  </si>
  <si>
    <t>Number of active home-days for the year for homes located in the service area of the Secondary CMSM/DSSAB 3</t>
  </si>
  <si>
    <t>Number of active home-days for the year for homes located in the service area of the Secondary CMSM/DSSAB 4</t>
  </si>
  <si>
    <t>6OP </t>
  </si>
  <si>
    <t xml:space="preserve">Must be greater than or equal to zero    </t>
  </si>
  <si>
    <t>Number of active home-days for the year for homes located in the service area of the Secondary CMSM/DSSAB 5</t>
  </si>
  <si>
    <t>7OP </t>
  </si>
  <si>
    <t>Number of active home-days for the year for homes located in the service area of the Secondary CMSM/DSSAB 6</t>
  </si>
  <si>
    <t>Number of active home-days for the year for homes located in the service area of the Secondary CMSM/DSSAB 7</t>
  </si>
  <si>
    <t>9OP </t>
  </si>
  <si>
    <t>Number of active home-days for the year for homes located in the service area of the Secondary CMSM/DSSAB 8</t>
  </si>
  <si>
    <t>10OP </t>
  </si>
  <si>
    <t>Number of active home-days for the year for homes located in the service area of the Secondary CMSM/DSSAB 9</t>
  </si>
  <si>
    <t>11OP </t>
  </si>
  <si>
    <t>Number of active home-days for the year for homes located in the service area of the Secondary CMSM/DSSAB 10</t>
  </si>
  <si>
    <t xml:space="preserve">EFIS ID of Secondary CMSM/DSSAB 1 </t>
  </si>
  <si>
    <t>EFIS ID of Secondary CMSM/DSSAB 2</t>
  </si>
  <si>
    <t>EFIS ID of Secondary CMSM/DSSAB 3</t>
  </si>
  <si>
    <t>EFIS ID of Secondary CMSM/DSSAB 4</t>
  </si>
  <si>
    <t>EFIS ID of Secondary CMSM/DSSAB 5</t>
  </si>
  <si>
    <t>EFIS ID of Secondary CMSM/DSSAB 6</t>
  </si>
  <si>
    <t>EFIS ID of Secondary CMSM/DSSAB 7</t>
  </si>
  <si>
    <t>EFIS ID of Secondary CMSM/DSSAB 8</t>
  </si>
  <si>
    <t>EFIS ID of Secondary CMSM/DSSAB 9</t>
  </si>
  <si>
    <t>EFIS ID of Secondary CMSM/DSSAB 10</t>
  </si>
  <si>
    <t>1FIN </t>
  </si>
  <si>
    <t>Numeric, two decimals </t>
  </si>
  <si>
    <t xml:space="preserve">Must be greater than zero    </t>
  </si>
  <si>
    <t>2FIN </t>
  </si>
  <si>
    <t>Actual Vistor Staff, Wages by Employer</t>
  </si>
  <si>
    <t>3FIN </t>
  </si>
  <si>
    <t>Actual Vistor Staffing, WEG and Workforce Compensation</t>
  </si>
  <si>
    <t>4FIN </t>
  </si>
  <si>
    <t>Actual Vistor Staff, Employee Statutory Obligations</t>
  </si>
  <si>
    <t>5FIN </t>
  </si>
  <si>
    <t>Actual Vistor Staff Employee Supplementary Benefits</t>
  </si>
  <si>
    <t>6FIN </t>
  </si>
  <si>
    <t>Actual Vistor Staff, Other Costs</t>
  </si>
  <si>
    <t>7FIN </t>
  </si>
  <si>
    <t>Actual Vistor Staff Average Paid Vacation and Sick Days</t>
  </si>
  <si>
    <t>8FIN </t>
  </si>
  <si>
    <t>Must be a number between 0 and 100</t>
  </si>
  <si>
    <t>9FIN </t>
  </si>
  <si>
    <t>10FIN </t>
  </si>
  <si>
    <t>11FIN </t>
  </si>
  <si>
    <t xml:space="preserve">Actual Operation, Food and Catering </t>
  </si>
  <si>
    <t>12FIN </t>
  </si>
  <si>
    <t>Op3Food</t>
  </si>
  <si>
    <t>13FIN </t>
  </si>
  <si>
    <t>Actual Operation, Toys, Materials, and Other Goods</t>
  </si>
  <si>
    <t>14FIN </t>
  </si>
  <si>
    <t>15FIN </t>
  </si>
  <si>
    <t>16FIN </t>
  </si>
  <si>
    <t>17FIN </t>
  </si>
  <si>
    <t>18FIN </t>
  </si>
  <si>
    <t>19FIN </t>
  </si>
  <si>
    <t>Actual Cost Covered as per Approved One-Time, Unexpected Cost</t>
  </si>
  <si>
    <t>29FIN </t>
  </si>
  <si>
    <t>Must be greater than or equal to zero</t>
  </si>
  <si>
    <t xml:space="preserve">Disbursements in respect to CBF </t>
  </si>
  <si>
    <t>1YND </t>
  </si>
  <si>
    <t>Disbursements in respect to Approved One-Time, Unexpected Cost</t>
  </si>
  <si>
    <t>2YND </t>
  </si>
  <si>
    <t>Benchmark Allocation</t>
  </si>
  <si>
    <t>3YND </t>
  </si>
  <si>
    <t>Must be greater than 0</t>
  </si>
  <si>
    <t>Legacy Top-Up Allocation</t>
  </si>
  <si>
    <t>4YND </t>
  </si>
  <si>
    <t>Growth Top-Up Allocation</t>
  </si>
  <si>
    <t>5YND </t>
  </si>
  <si>
    <t>Allocation In Lieu Of Profit/Surplus</t>
  </si>
  <si>
    <t>6YND </t>
  </si>
  <si>
    <t>Expected Base Fee Revenue Offset</t>
  </si>
  <si>
    <t>7YND </t>
  </si>
  <si>
    <t>Must be less than zero</t>
  </si>
  <si>
    <t>Approved One-Time, Unexpected Cost</t>
  </si>
  <si>
    <t>8YND </t>
  </si>
  <si>
    <t>9YND </t>
  </si>
  <si>
    <t>Actual Amount In Lieu Of Profit/Surplus</t>
  </si>
  <si>
    <t>10YND </t>
  </si>
  <si>
    <t>11YND </t>
  </si>
  <si>
    <t>12YND </t>
  </si>
  <si>
    <t>Actual One-Time, Unexpected Cost</t>
  </si>
  <si>
    <t>13YND </t>
  </si>
  <si>
    <t xml:space="preserve">CBF overpayment calculation </t>
  </si>
  <si>
    <t>14YND </t>
  </si>
  <si>
    <t xml:space="preserve">One-Time, Unexpected Cost overpayment </t>
  </si>
  <si>
    <t>15YND </t>
  </si>
  <si>
    <t>Rolling Top-up Ratio for 2026</t>
  </si>
  <si>
    <t>16YND </t>
  </si>
  <si>
    <t>RollTopUpRatio </t>
  </si>
  <si>
    <t>Numeric, four decimals </t>
  </si>
  <si>
    <t>Corporation of the City of Brantford</t>
  </si>
  <si>
    <t>Dec 31, 2024</t>
  </si>
  <si>
    <t>City of Cornwall</t>
  </si>
  <si>
    <t>Dec 31, 2025</t>
  </si>
  <si>
    <t>City of Greater Sudbury</t>
  </si>
  <si>
    <t>Dec 31, 2026</t>
  </si>
  <si>
    <t>The City of Hamilton</t>
  </si>
  <si>
    <t>Corporation of the City of Kawartha Lakes</t>
  </si>
  <si>
    <t>Corporation of the City of Kingston</t>
  </si>
  <si>
    <t>Yes</t>
  </si>
  <si>
    <t>Corporation of the City of London</t>
  </si>
  <si>
    <t>No</t>
  </si>
  <si>
    <t>City of Ottawa</t>
  </si>
  <si>
    <t>Corporation of the City of Peterborough</t>
  </si>
  <si>
    <t>Corporation of the City of St. Thomas</t>
  </si>
  <si>
    <t>Corporation of the City of Stratford</t>
  </si>
  <si>
    <t>Corporation of the City of Windsor</t>
  </si>
  <si>
    <t>Corporation of the County of Bruce</t>
  </si>
  <si>
    <t>Corporation of the County of Dufferin</t>
  </si>
  <si>
    <t>Corporation of the County of Grey</t>
  </si>
  <si>
    <t>Corporation of the County of Hastings</t>
  </si>
  <si>
    <t>Corporation of the County of Huron</t>
  </si>
  <si>
    <t>Corporation of the County of Lambton</t>
  </si>
  <si>
    <t>County of Lanark</t>
  </si>
  <si>
    <t>County of Lennox &amp; Addington</t>
  </si>
  <si>
    <t>County of Northumberland</t>
  </si>
  <si>
    <t>County of Oxford</t>
  </si>
  <si>
    <t>County of Renfrew</t>
  </si>
  <si>
    <t>County of Simcoe</t>
  </si>
  <si>
    <t>County of Wellington</t>
  </si>
  <si>
    <t>District Municipality of Muskoka</t>
  </si>
  <si>
    <t xml:space="preserve">Corporation of the Municipality of Chatham-Kent </t>
  </si>
  <si>
    <t>The Corporation of Norfolk County</t>
  </si>
  <si>
    <t>Regional Municipality of Durham</t>
  </si>
  <si>
    <t>Regional Municipality of Halton</t>
  </si>
  <si>
    <t>Regional Municipality of Niagara</t>
  </si>
  <si>
    <t>Regional Municipality of Peel</t>
  </si>
  <si>
    <t>Regional Municipality of Waterloo</t>
  </si>
  <si>
    <t>Regional Municipality of York</t>
  </si>
  <si>
    <t>United Counties of Leeds &amp; Grenville</t>
  </si>
  <si>
    <t>United Counties of Prescott &amp; Russell</t>
  </si>
  <si>
    <t>Algoma District Services Administration Board</t>
  </si>
  <si>
    <t>District of Cochrane Social Service Administration Board</t>
  </si>
  <si>
    <t>District of Nipissing Social Services Administration Board</t>
  </si>
  <si>
    <t>District of Parry Sound Social Services Administration Board</t>
  </si>
  <si>
    <t>District of Sault Ste Marie Social Services Administration Board</t>
  </si>
  <si>
    <t>District of Timiskaming Social Services Administration Board</t>
  </si>
  <si>
    <t>Kenora District Services Board</t>
  </si>
  <si>
    <t>Manitoulin-Sudbury District Social Services Administration Board</t>
  </si>
  <si>
    <t>Rainy River District Social Services Administration Board</t>
  </si>
  <si>
    <t>District of Thunder Bay Social Services Administration Board</t>
  </si>
  <si>
    <t>30FIN</t>
  </si>
  <si>
    <t>SNR</t>
  </si>
  <si>
    <t>30FIN </t>
  </si>
  <si>
    <t>Must be between 0 and the sum of 3FIN to 7FIN, plus the sum of 9FIN to 19FIN, plus 29FIN</t>
  </si>
  <si>
    <t>17YND</t>
  </si>
  <si>
    <t>Close-off date of year-end reconciliation</t>
  </si>
  <si>
    <t>17YND </t>
  </si>
  <si>
    <t>YNDFinDate</t>
  </si>
  <si>
    <t>Must be yyyy-mm-dd, and greater than today's date</t>
  </si>
  <si>
    <t>Actual Cost, Special Needs Resourcing</t>
  </si>
  <si>
    <t>Total Number of Fields: 71</t>
  </si>
  <si>
    <t>Expected Base Fee Revenue Offset from all CMSMs/DSSABs (Overseeing and Secondary)</t>
  </si>
  <si>
    <t>Provide the date when the CMSM/DSSAB closed-off the year-end reconciliation with the licensee</t>
  </si>
  <si>
    <t>SFR Signing Officer (use first and last name)</t>
  </si>
  <si>
    <t>Contact name for SFR (use first and last name)</t>
  </si>
  <si>
    <t>Standardized Financial Report and Annual Attestation for Cost-Based Funding (CBF) - Agencies</t>
  </si>
  <si>
    <r>
      <t xml:space="preserve">Home agency name </t>
    </r>
    <r>
      <rPr>
        <i/>
        <sz val="10.199999999999999"/>
        <color theme="1"/>
        <rFont val="Arial Nova"/>
        <family val="2"/>
      </rPr>
      <t>:</t>
    </r>
  </si>
  <si>
    <r>
      <rPr>
        <sz val="12"/>
        <color theme="1"/>
        <rFont val="Arial Nova"/>
        <family val="2"/>
      </rPr>
      <t>Licensee name</t>
    </r>
    <r>
      <rPr>
        <i/>
        <sz val="10"/>
        <color theme="1"/>
        <rFont val="Arial Nova"/>
        <family val="2"/>
      </rPr>
      <t xml:space="preserve"> (enter exactly how it appears in the Child Care Licensing System)</t>
    </r>
    <r>
      <rPr>
        <i/>
        <sz val="10.199999999999999"/>
        <color theme="1"/>
        <rFont val="Arial Nova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</si>
</sst>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[$-F800]dddd\,\ mmmm\ dd\,\ yyyy"/>
    <numFmt numFmtId="166" formatCode="[&lt;=9999999]###\-####;###\-###\-####"/>
    <numFmt numFmtId="167" formatCode="0.0000"/>
    <numFmt numFmtId="168" formatCode="yyyy/mm/dd;@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ova"/>
      <family val="2"/>
    </font>
    <font>
      <sz val="12"/>
      <color theme="1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2"/>
      <color rgb="FFC00000"/>
      <name val="Arial Nova"/>
      <family val="2"/>
    </font>
    <font>
      <sz val="12"/>
      <color rgb="FF3F3F3F"/>
      <name val="Arial Nova"/>
      <family val="2"/>
    </font>
    <font>
      <b/>
      <sz val="16"/>
      <color theme="1"/>
      <name val="Arial Nova"/>
      <family val="2"/>
    </font>
    <font>
      <b/>
      <u/>
      <sz val="12"/>
      <color theme="1"/>
      <name val="Arial Nova"/>
      <family val="2"/>
    </font>
    <font>
      <b/>
      <sz val="14"/>
      <color theme="1"/>
      <name val="Arial Nova"/>
      <family val="2"/>
    </font>
    <font>
      <i/>
      <sz val="10.199999999999999"/>
      <color theme="1"/>
      <name val="Arial Nova"/>
      <family val="2"/>
    </font>
    <font>
      <b/>
      <i/>
      <sz val="12"/>
      <color rgb="FFC00000"/>
      <name val="Arial Nova"/>
      <family val="2"/>
    </font>
    <font>
      <b/>
      <i/>
      <sz val="12"/>
      <name val="Arial Nova"/>
      <family val="2"/>
    </font>
    <font>
      <b/>
      <i/>
      <sz val="12"/>
      <color theme="9" tint="-0.249977111117893"/>
      <name val="Arial Nova"/>
      <family val="2"/>
    </font>
    <font>
      <b/>
      <sz val="10"/>
      <color rgb="FFC00000"/>
      <name val="Arial Nova"/>
      <family val="2"/>
    </font>
    <font>
      <b/>
      <sz val="12"/>
      <color rgb="FF0000FF"/>
      <name val="Arial Nova"/>
      <family val="2"/>
    </font>
    <font>
      <b/>
      <i/>
      <sz val="12"/>
      <color rgb="FF0000FF"/>
      <name val="Arial Nova"/>
      <family val="2"/>
    </font>
    <font>
      <b/>
      <u/>
      <sz val="12"/>
      <name val="Arial Nova"/>
      <family val="2"/>
    </font>
    <font>
      <sz val="8"/>
      <name val="Calibri"/>
      <family val="2"/>
      <scheme val="minor"/>
    </font>
    <font>
      <b/>
      <sz val="16"/>
      <name val="Arial Nova"/>
      <family val="2"/>
    </font>
    <font>
      <b/>
      <sz val="10"/>
      <color rgb="FFFFFFFF"/>
      <name val="Arial Nova"/>
      <family val="2"/>
    </font>
    <font>
      <sz val="10"/>
      <color rgb="FFFFFFFF"/>
      <name val="Arial Nova"/>
      <family val="2"/>
    </font>
    <font>
      <sz val="10"/>
      <color rgb="FF000000"/>
      <name val="Arial Nova"/>
      <family val="2"/>
    </font>
    <font>
      <b/>
      <sz val="12"/>
      <color theme="8"/>
      <name val="Arial Nova"/>
      <family val="2"/>
    </font>
    <font>
      <b/>
      <sz val="18"/>
      <color theme="0"/>
      <name val="Arial Nova"/>
      <family val="2"/>
    </font>
    <font>
      <b/>
      <u/>
      <sz val="14"/>
      <color theme="1"/>
      <name val="Arial Nova"/>
      <family val="2"/>
    </font>
    <font>
      <b/>
      <sz val="12"/>
      <color theme="4"/>
      <name val="Arial Nova"/>
      <family val="2"/>
    </font>
    <font>
      <b/>
      <sz val="12"/>
      <color rgb="FFFF0000"/>
      <name val="Arial Nova"/>
      <family val="2"/>
    </font>
    <font>
      <sz val="10"/>
      <name val="Arial Nova"/>
      <family val="2"/>
    </font>
    <font>
      <b/>
      <i/>
      <sz val="12"/>
      <color theme="1"/>
      <name val="Arial Nova"/>
      <family val="2"/>
    </font>
    <font>
      <b/>
      <i/>
      <sz val="12"/>
      <color theme="0"/>
      <name val="Arial Nova"/>
      <family val="2"/>
    </font>
    <font>
      <b/>
      <i/>
      <sz val="10.199999999999999"/>
      <name val="Arial Nova"/>
      <family val="2"/>
    </font>
    <font>
      <b/>
      <sz val="12"/>
      <color theme="0"/>
      <name val="Arial Nova"/>
      <family val="2"/>
    </font>
    <font>
      <i/>
      <sz val="12"/>
      <name val="Arial Nova"/>
      <family val="2"/>
    </font>
    <font>
      <b/>
      <i/>
      <sz val="12"/>
      <color theme="4"/>
      <name val="Arial Nova"/>
      <family val="2"/>
    </font>
    <font>
      <sz val="11"/>
      <color theme="1"/>
      <name val="Arial Nova"/>
      <family val="2"/>
    </font>
    <font>
      <sz val="12"/>
      <color theme="1"/>
      <name val="Calibri"/>
      <family val="2"/>
      <scheme val="minor"/>
    </font>
    <font>
      <b/>
      <sz val="12"/>
      <color rgb="FFFFFFFF"/>
      <name val="Arial Nova"/>
      <family val="2"/>
    </font>
    <font>
      <sz val="12"/>
      <color rgb="FFFFFFFF"/>
      <name val="Arial Nova"/>
      <family val="2"/>
    </font>
    <font>
      <b/>
      <i/>
      <sz val="10.8"/>
      <color theme="1"/>
      <name val="Arial Nova"/>
      <family val="2"/>
    </font>
    <font>
      <u/>
      <sz val="11"/>
      <color theme="10"/>
      <name val="Calibri"/>
      <family val="2"/>
      <scheme val="minor"/>
    </font>
    <font>
      <i/>
      <sz val="12"/>
      <color theme="1"/>
      <name val="Arial Nova"/>
      <family val="2"/>
    </font>
    <font>
      <i/>
      <sz val="10"/>
      <color theme="1"/>
      <name val="Arial Nova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6DCE4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3"/>
    <xf numFmtId="0" fontId="2" fillId="0" borderId="2" xfId="3" applyBorder="1"/>
    <xf numFmtId="15" fontId="0" fillId="0" borderId="0" xfId="0" applyNumberFormat="1"/>
    <xf numFmtId="15" fontId="0" fillId="0" borderId="0" xfId="0" quotePrefix="1" applyNumberFormat="1"/>
    <xf numFmtId="44" fontId="0" fillId="0" borderId="0" xfId="0" applyNumberFormat="1"/>
    <xf numFmtId="49" fontId="0" fillId="0" borderId="0" xfId="0" applyNumberFormat="1"/>
    <xf numFmtId="0" fontId="22" fillId="4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2" fillId="4" borderId="4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2" fillId="4" borderId="7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0" fontId="22" fillId="4" borderId="6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44" fontId="5" fillId="11" borderId="12" xfId="1" applyFont="1" applyFill="1" applyBorder="1" applyAlignment="1" applyProtection="1">
      <alignment horizontal="left" vertical="center"/>
      <protection locked="0"/>
    </xf>
    <xf numFmtId="9" fontId="18" fillId="0" borderId="0" xfId="2" applyFont="1" applyAlignment="1" applyProtection="1">
      <alignment horizontal="left" vertical="top"/>
    </xf>
    <xf numFmtId="9" fontId="7" fillId="0" borderId="0" xfId="2" applyFont="1" applyAlignment="1" applyProtection="1">
      <alignment horizontal="left" vertical="top"/>
    </xf>
    <xf numFmtId="44" fontId="5" fillId="0" borderId="0" xfId="1" applyFont="1" applyAlignment="1" applyProtection="1">
      <alignment horizontal="left" vertical="center"/>
    </xf>
    <xf numFmtId="44" fontId="7" fillId="0" borderId="0" xfId="2" applyNumberFormat="1" applyFont="1" applyAlignment="1" applyProtection="1">
      <alignment horizontal="left" vertical="top"/>
    </xf>
    <xf numFmtId="0" fontId="37" fillId="0" borderId="0" xfId="0" applyFont="1"/>
    <xf numFmtId="0" fontId="38" fillId="0" borderId="0" xfId="0" applyFont="1"/>
    <xf numFmtId="3" fontId="5" fillId="2" borderId="12" xfId="4" applyNumberFormat="1" applyFont="1" applyFill="1" applyBorder="1" applyAlignment="1" applyProtection="1">
      <alignment horizontal="center"/>
      <protection locked="0"/>
    </xf>
    <xf numFmtId="0" fontId="26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4" fillId="5" borderId="0" xfId="0" applyFont="1" applyFill="1" applyAlignment="1">
      <alignment wrapText="1"/>
    </xf>
    <xf numFmtId="44" fontId="5" fillId="5" borderId="0" xfId="1" applyFont="1" applyFill="1" applyProtection="1"/>
    <xf numFmtId="0" fontId="4" fillId="5" borderId="0" xfId="0" applyFont="1" applyFill="1"/>
    <xf numFmtId="0" fontId="3" fillId="5" borderId="0" xfId="0" applyFont="1" applyFill="1" applyAlignment="1">
      <alignment horizontal="right" vertical="top"/>
    </xf>
    <xf numFmtId="0" fontId="9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44" fontId="15" fillId="0" borderId="0" xfId="1" applyFont="1" applyAlignment="1" applyProtection="1">
      <alignment horizontal="left"/>
    </xf>
    <xf numFmtId="0" fontId="4" fillId="0" borderId="0" xfId="0" applyFont="1"/>
    <xf numFmtId="0" fontId="3" fillId="0" borderId="0" xfId="0" applyFont="1" applyAlignment="1">
      <alignment vertical="center" wrapText="1"/>
    </xf>
    <xf numFmtId="44" fontId="5" fillId="0" borderId="0" xfId="1" applyFont="1" applyProtection="1"/>
    <xf numFmtId="0" fontId="27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49" fontId="5" fillId="2" borderId="12" xfId="1" applyNumberFormat="1" applyFont="1" applyFill="1" applyBorder="1" applyAlignment="1" applyProtection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 indent="2"/>
    </xf>
    <xf numFmtId="0" fontId="32" fillId="0" borderId="0" xfId="2" quotePrefix="1" applyNumberFormat="1" applyFont="1" applyFill="1" applyBorder="1" applyAlignment="1" applyProtection="1">
      <alignment horizontal="center" vertical="center"/>
    </xf>
    <xf numFmtId="14" fontId="5" fillId="2" borderId="1" xfId="1" applyNumberFormat="1" applyFont="1" applyFill="1" applyBorder="1" applyAlignment="1" applyProtection="1">
      <alignment horizontal="center" vertical="top"/>
    </xf>
    <xf numFmtId="0" fontId="5" fillId="0" borderId="0" xfId="0" applyFont="1" applyAlignment="1">
      <alignment horizontal="left" vertical="top"/>
    </xf>
    <xf numFmtId="0" fontId="5" fillId="2" borderId="12" xfId="1" applyNumberFormat="1" applyFont="1" applyFill="1" applyBorder="1" applyAlignment="1" applyProtection="1">
      <alignment horizontal="center" vertical="top"/>
    </xf>
    <xf numFmtId="0" fontId="27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" fontId="5" fillId="0" borderId="0" xfId="4" applyNumberFormat="1" applyFont="1" applyFill="1" applyBorder="1" applyAlignment="1" applyProtection="1">
      <alignment horizontal="center"/>
    </xf>
    <xf numFmtId="9" fontId="25" fillId="0" borderId="0" xfId="2" quotePrefix="1" applyFont="1" applyAlignment="1" applyProtection="1">
      <alignment horizontal="lef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9" fontId="5" fillId="0" borderId="0" xfId="2" quotePrefix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27" fillId="0" borderId="0" xfId="0" applyFont="1"/>
    <xf numFmtId="0" fontId="3" fillId="0" borderId="0" xfId="0" applyFont="1"/>
    <xf numFmtId="44" fontId="4" fillId="0" borderId="0" xfId="1" applyFont="1" applyProtection="1"/>
    <xf numFmtId="44" fontId="5" fillId="0" borderId="0" xfId="1" applyFont="1" applyFill="1" applyProtection="1"/>
    <xf numFmtId="44" fontId="5" fillId="0" borderId="0" xfId="1" applyFont="1" applyFill="1" applyBorder="1" applyAlignment="1" applyProtection="1">
      <alignment vertical="center"/>
    </xf>
    <xf numFmtId="44" fontId="5" fillId="0" borderId="0" xfId="1" applyFont="1" applyBorder="1" applyProtection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4" fontId="6" fillId="0" borderId="0" xfId="1" applyFont="1" applyAlignment="1" applyProtection="1">
      <alignment horizontal="center" wrapText="1"/>
    </xf>
    <xf numFmtId="9" fontId="6" fillId="0" borderId="0" xfId="2" applyFont="1" applyFill="1" applyAlignment="1" applyProtection="1">
      <alignment horizontal="center" wrapText="1"/>
    </xf>
    <xf numFmtId="9" fontId="29" fillId="0" borderId="0" xfId="2" applyFont="1" applyFill="1" applyAlignment="1" applyProtection="1">
      <alignment horizontal="center" wrapText="1"/>
    </xf>
    <xf numFmtId="0" fontId="6" fillId="0" borderId="0" xfId="0" applyFont="1" applyAlignment="1">
      <alignment wrapText="1"/>
    </xf>
    <xf numFmtId="9" fontId="3" fillId="0" borderId="0" xfId="2" applyFont="1" applyFill="1" applyBorder="1" applyAlignment="1" applyProtection="1">
      <alignment horizontal="center" wrapText="1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10" fontId="5" fillId="0" borderId="0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indent="2"/>
    </xf>
    <xf numFmtId="10" fontId="4" fillId="0" borderId="0" xfId="2" applyNumberFormat="1" applyFont="1" applyFill="1" applyBorder="1" applyAlignment="1" applyProtection="1">
      <alignment horizontal="center"/>
    </xf>
    <xf numFmtId="10" fontId="4" fillId="0" borderId="0" xfId="0" applyNumberFormat="1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3" fillId="0" borderId="0" xfId="0" quotePrefix="1" applyFont="1" applyAlignment="1">
      <alignment wrapText="1"/>
    </xf>
    <xf numFmtId="44" fontId="6" fillId="0" borderId="0" xfId="1" applyFont="1" applyFill="1" applyBorder="1" applyAlignment="1" applyProtection="1">
      <alignment horizontal="center" vertical="center"/>
    </xf>
    <xf numFmtId="164" fontId="8" fillId="0" borderId="0" xfId="2" applyNumberFormat="1" applyFont="1" applyFill="1" applyBorder="1" applyAlignment="1" applyProtection="1">
      <alignment horizontal="center" vertical="center"/>
    </xf>
    <xf numFmtId="0" fontId="31" fillId="0" borderId="0" xfId="0" applyFont="1"/>
    <xf numFmtId="49" fontId="5" fillId="0" borderId="0" xfId="1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44" fontId="4" fillId="0" borderId="0" xfId="1" applyFont="1" applyFill="1" applyBorder="1" applyProtection="1"/>
    <xf numFmtId="49" fontId="5" fillId="0" borderId="0" xfId="1" applyNumberFormat="1" applyFont="1" applyFill="1" applyBorder="1" applyAlignment="1" applyProtection="1">
      <alignment horizontal="center" vertical="center"/>
    </xf>
    <xf numFmtId="44" fontId="4" fillId="0" borderId="0" xfId="1" applyFont="1" applyFill="1" applyProtection="1"/>
    <xf numFmtId="0" fontId="35" fillId="0" borderId="0" xfId="1" applyNumberFormat="1" applyFont="1" applyFill="1" applyBorder="1" applyAlignment="1" applyProtection="1">
      <alignment horizontal="left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2" borderId="0" xfId="0" applyFont="1" applyFill="1" applyAlignment="1">
      <alignment horizontal="left" vertical="center" wrapText="1" indent="2"/>
    </xf>
    <xf numFmtId="0" fontId="21" fillId="0" borderId="0" xfId="0" applyFont="1" applyAlignment="1">
      <alignment horizontal="left" vertical="center" wrapText="1"/>
    </xf>
    <xf numFmtId="44" fontId="21" fillId="0" borderId="0" xfId="1" applyFont="1" applyFill="1" applyBorder="1" applyAlignment="1" applyProtection="1">
      <alignment vertical="top" wrapText="1"/>
    </xf>
    <xf numFmtId="165" fontId="5" fillId="0" borderId="0" xfId="1" applyNumberFormat="1" applyFont="1" applyFill="1" applyBorder="1" applyAlignment="1" applyProtection="1">
      <alignment horizontal="center" vertical="center"/>
    </xf>
    <xf numFmtId="44" fontId="5" fillId="0" borderId="0" xfId="1" applyFont="1" applyBorder="1" applyAlignment="1" applyProtection="1"/>
    <xf numFmtId="44" fontId="5" fillId="0" borderId="0" xfId="1" applyFont="1" applyAlignment="1" applyProtection="1"/>
    <xf numFmtId="0" fontId="15" fillId="0" borderId="0" xfId="0" applyFont="1"/>
    <xf numFmtId="0" fontId="4" fillId="5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5" fillId="0" borderId="0" xfId="1" applyFont="1" applyAlignment="1" applyProtection="1">
      <alignment horizontal="left"/>
    </xf>
    <xf numFmtId="0" fontId="5" fillId="0" borderId="0" xfId="0" applyFont="1"/>
    <xf numFmtId="0" fontId="3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1" applyNumberFormat="1" applyFont="1" applyFill="1" applyBorder="1" applyAlignment="1" applyProtection="1">
      <alignment horizontal="center" vertical="top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9" fontId="18" fillId="0" borderId="0" xfId="2" quotePrefix="1" applyFont="1" applyBorder="1" applyAlignment="1" applyProtection="1">
      <alignment horizontal="left" vertical="top"/>
    </xf>
    <xf numFmtId="44" fontId="18" fillId="0" borderId="0" xfId="2" quotePrefix="1" applyNumberFormat="1" applyFont="1" applyAlignment="1" applyProtection="1">
      <alignment horizontal="left" vertical="top"/>
    </xf>
    <xf numFmtId="44" fontId="4" fillId="0" borderId="0" xfId="1" applyFont="1" applyAlignment="1" applyProtection="1">
      <alignment horizontal="left"/>
    </xf>
    <xf numFmtId="9" fontId="16" fillId="0" borderId="0" xfId="2" applyFont="1" applyAlignment="1" applyProtection="1">
      <alignment horizontal="left" vertical="top"/>
    </xf>
    <xf numFmtId="9" fontId="34" fillId="0" borderId="0" xfId="2" applyFont="1" applyFill="1" applyAlignment="1" applyProtection="1">
      <alignment horizontal="left" vertical="top"/>
    </xf>
    <xf numFmtId="9" fontId="28" fillId="0" borderId="0" xfId="2" quotePrefix="1" applyFont="1" applyAlignment="1" applyProtection="1">
      <alignment horizontal="left" vertical="top"/>
    </xf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9" fontId="29" fillId="0" borderId="0" xfId="2" quotePrefix="1" applyFont="1" applyAlignment="1" applyProtection="1">
      <alignment horizontal="left" vertical="top"/>
    </xf>
    <xf numFmtId="9" fontId="28" fillId="0" borderId="0" xfId="2" applyFont="1" applyAlignment="1" applyProtection="1">
      <alignment horizontal="left" vertical="top"/>
    </xf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4" fillId="0" borderId="0" xfId="0" quotePrefix="1" applyFont="1"/>
    <xf numFmtId="0" fontId="4" fillId="0" borderId="0" xfId="0" quotePrefix="1" applyFont="1" applyAlignment="1">
      <alignment horizontal="center" vertical="center"/>
    </xf>
    <xf numFmtId="44" fontId="6" fillId="0" borderId="0" xfId="1" quotePrefix="1" applyFont="1" applyFill="1" applyBorder="1" applyAlignment="1" applyProtection="1">
      <alignment horizontal="left" vertical="center"/>
    </xf>
    <xf numFmtId="9" fontId="28" fillId="0" borderId="0" xfId="2" quotePrefix="1" applyFont="1" applyFill="1" applyBorder="1" applyAlignment="1" applyProtection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4" fontId="5" fillId="0" borderId="0" xfId="1" quotePrefix="1" applyFont="1" applyFill="1" applyBorder="1" applyAlignment="1" applyProtection="1">
      <alignment horizontal="left" vertical="center"/>
    </xf>
    <xf numFmtId="44" fontId="5" fillId="0" borderId="0" xfId="1" applyFont="1" applyFill="1" applyBorder="1" applyAlignment="1" applyProtection="1">
      <alignment horizontal="left" vertical="top"/>
    </xf>
    <xf numFmtId="44" fontId="5" fillId="0" borderId="0" xfId="1" quotePrefix="1" applyFont="1" applyFill="1" applyBorder="1" applyAlignment="1" applyProtection="1">
      <alignment horizontal="left" vertical="top"/>
    </xf>
    <xf numFmtId="44" fontId="5" fillId="0" borderId="0" xfId="1" quotePrefix="1" applyFont="1" applyFill="1" applyBorder="1" applyAlignment="1" applyProtection="1">
      <alignment horizontal="left" vertical="top" wrapText="1"/>
    </xf>
    <xf numFmtId="44" fontId="28" fillId="0" borderId="0" xfId="0" quotePrefix="1" applyNumberFormat="1" applyFont="1" applyAlignment="1">
      <alignment vertical="top" wrapText="1"/>
    </xf>
    <xf numFmtId="0" fontId="13" fillId="0" borderId="0" xfId="0" applyFont="1" applyAlignment="1">
      <alignment horizontal="left" vertical="top" indent="2"/>
    </xf>
    <xf numFmtId="9" fontId="7" fillId="0" borderId="0" xfId="2" quotePrefix="1" applyFont="1" applyAlignment="1" applyProtection="1">
      <alignment horizontal="left" vertical="top"/>
    </xf>
    <xf numFmtId="44" fontId="3" fillId="0" borderId="0" xfId="1" applyFont="1" applyFill="1" applyBorder="1" applyAlignment="1" applyProtection="1">
      <alignment horizontal="left"/>
    </xf>
    <xf numFmtId="44" fontId="5" fillId="0" borderId="0" xfId="1" applyFont="1" applyFill="1" applyBorder="1" applyAlignment="1" applyProtection="1">
      <alignment horizontal="left" vertical="center"/>
    </xf>
    <xf numFmtId="0" fontId="19" fillId="0" borderId="0" xfId="0" applyFont="1"/>
    <xf numFmtId="0" fontId="17" fillId="0" borderId="0" xfId="0" applyFont="1"/>
    <xf numFmtId="0" fontId="17" fillId="0" borderId="0" xfId="0" applyFont="1" applyAlignment="1">
      <alignment horizontal="center" vertical="center"/>
    </xf>
    <xf numFmtId="9" fontId="18" fillId="0" borderId="0" xfId="2" quotePrefix="1" applyFont="1" applyAlignment="1" applyProtection="1">
      <alignment horizontal="left" vertical="top"/>
    </xf>
    <xf numFmtId="44" fontId="17" fillId="0" borderId="0" xfId="1" applyFont="1" applyFill="1" applyBorder="1" applyAlignment="1" applyProtection="1">
      <alignment horizontal="left"/>
    </xf>
    <xf numFmtId="0" fontId="4" fillId="0" borderId="0" xfId="0" applyFont="1" applyAlignment="1">
      <alignment horizontal="left" indent="1"/>
    </xf>
    <xf numFmtId="9" fontId="28" fillId="0" borderId="0" xfId="2" quotePrefix="1" applyFont="1" applyBorder="1" applyAlignment="1" applyProtection="1">
      <alignment horizontal="left" vertical="top"/>
    </xf>
    <xf numFmtId="0" fontId="18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9" fontId="7" fillId="0" borderId="0" xfId="2" quotePrefix="1" applyFont="1" applyFill="1" applyBorder="1" applyAlignment="1" applyProtection="1">
      <alignment horizontal="left" vertical="top"/>
    </xf>
    <xf numFmtId="0" fontId="17" fillId="0" borderId="0" xfId="0" applyFont="1" applyAlignment="1">
      <alignment vertical="top"/>
    </xf>
    <xf numFmtId="0" fontId="9" fillId="0" borderId="2" xfId="0" applyFont="1" applyBorder="1"/>
    <xf numFmtId="9" fontId="7" fillId="0" borderId="0" xfId="2" quotePrefix="1" applyFont="1" applyProtection="1"/>
    <xf numFmtId="0" fontId="17" fillId="0" borderId="0" xfId="0" quotePrefix="1" applyFont="1"/>
    <xf numFmtId="0" fontId="17" fillId="0" borderId="0" xfId="0" quotePrefix="1" applyFont="1" applyAlignment="1">
      <alignment horizontal="center" vertical="center"/>
    </xf>
    <xf numFmtId="0" fontId="14" fillId="0" borderId="0" xfId="0" applyFont="1" applyAlignment="1">
      <alignment vertical="top"/>
    </xf>
    <xf numFmtId="44" fontId="5" fillId="11" borderId="1" xfId="1" applyFont="1" applyFill="1" applyBorder="1" applyAlignment="1" applyProtection="1">
      <alignment horizontal="left" vertical="center"/>
      <protection locked="0"/>
    </xf>
    <xf numFmtId="0" fontId="32" fillId="10" borderId="1" xfId="2" quotePrefix="1" applyNumberFormat="1" applyFont="1" applyFill="1" applyBorder="1" applyAlignment="1" applyProtection="1">
      <alignment horizontal="center" vertical="center"/>
    </xf>
    <xf numFmtId="0" fontId="32" fillId="10" borderId="1" xfId="0" applyFont="1" applyFill="1" applyBorder="1" applyAlignment="1">
      <alignment horizontal="center" vertical="center"/>
    </xf>
    <xf numFmtId="0" fontId="32" fillId="10" borderId="3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wrapText="1"/>
    </xf>
    <xf numFmtId="44" fontId="5" fillId="0" borderId="12" xfId="1" applyFont="1" applyFill="1" applyBorder="1" applyAlignment="1" applyProtection="1">
      <alignment horizontal="left" vertical="center"/>
    </xf>
    <xf numFmtId="0" fontId="3" fillId="0" borderId="2" xfId="0" quotePrefix="1" applyFont="1" applyBorder="1"/>
    <xf numFmtId="44" fontId="6" fillId="0" borderId="12" xfId="1" applyFont="1" applyFill="1" applyBorder="1" applyAlignment="1" applyProtection="1">
      <alignment horizontal="left" vertical="center"/>
    </xf>
    <xf numFmtId="0" fontId="6" fillId="0" borderId="2" xfId="0" quotePrefix="1" applyFont="1" applyBorder="1"/>
    <xf numFmtId="44" fontId="21" fillId="12" borderId="1" xfId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left"/>
    </xf>
    <xf numFmtId="43" fontId="6" fillId="0" borderId="12" xfId="4" applyFont="1" applyFill="1" applyBorder="1" applyAlignment="1" applyProtection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32" fillId="10" borderId="14" xfId="2" quotePrefix="1" applyNumberFormat="1" applyFont="1" applyFill="1" applyBorder="1" applyAlignment="1" applyProtection="1">
      <alignment horizontal="center" vertical="center"/>
    </xf>
    <xf numFmtId="4" fontId="32" fillId="10" borderId="14" xfId="4" quotePrefix="1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32" fillId="10" borderId="14" xfId="0" applyFont="1" applyFill="1" applyBorder="1" applyAlignment="1">
      <alignment horizontal="center"/>
    </xf>
    <xf numFmtId="44" fontId="5" fillId="2" borderId="14" xfId="1" applyFont="1" applyFill="1" applyBorder="1" applyAlignment="1" applyProtection="1">
      <alignment vertical="center"/>
      <protection locked="0"/>
    </xf>
    <xf numFmtId="44" fontId="5" fillId="2" borderId="14" xfId="1" applyFont="1" applyFill="1" applyBorder="1" applyAlignment="1" applyProtection="1">
      <alignment horizontal="center" vertical="center"/>
      <protection locked="0"/>
    </xf>
    <xf numFmtId="0" fontId="32" fillId="10" borderId="14" xfId="0" applyFont="1" applyFill="1" applyBorder="1" applyAlignment="1">
      <alignment horizontal="center" vertical="center"/>
    </xf>
    <xf numFmtId="0" fontId="32" fillId="10" borderId="14" xfId="0" applyFont="1" applyFill="1" applyBorder="1" applyAlignment="1">
      <alignment horizontal="center" vertical="center" wrapText="1"/>
    </xf>
    <xf numFmtId="166" fontId="5" fillId="2" borderId="14" xfId="1" applyNumberFormat="1" applyFont="1" applyFill="1" applyBorder="1" applyAlignment="1" applyProtection="1">
      <alignment vertical="center"/>
      <protection locked="0"/>
    </xf>
    <xf numFmtId="49" fontId="5" fillId="2" borderId="14" xfId="1" applyNumberFormat="1" applyFont="1" applyFill="1" applyBorder="1" applyAlignment="1" applyProtection="1">
      <alignment horizontal="left" vertical="center" wrapText="1"/>
      <protection locked="0"/>
    </xf>
    <xf numFmtId="49" fontId="5" fillId="2" borderId="14" xfId="1" applyNumberFormat="1" applyFont="1" applyFill="1" applyBorder="1" applyAlignment="1" applyProtection="1">
      <alignment horizontal="left" vertical="center"/>
      <protection locked="0"/>
    </xf>
    <xf numFmtId="0" fontId="32" fillId="9" borderId="14" xfId="0" applyFont="1" applyFill="1" applyBorder="1" applyAlignment="1">
      <alignment horizontal="center" vertical="center" wrapText="1"/>
    </xf>
    <xf numFmtId="165" fontId="5" fillId="2" borderId="14" xfId="1" applyNumberFormat="1" applyFont="1" applyFill="1" applyBorder="1" applyAlignment="1" applyProtection="1">
      <alignment horizontal="left" vertical="center"/>
      <protection locked="0"/>
    </xf>
    <xf numFmtId="0" fontId="30" fillId="8" borderId="0" xfId="0" applyFont="1" applyFill="1" applyAlignment="1">
      <alignment horizontal="left" vertical="center"/>
    </xf>
    <xf numFmtId="0" fontId="30" fillId="7" borderId="0" xfId="0" applyFont="1" applyFill="1" applyAlignment="1">
      <alignment horizontal="left" vertical="center"/>
    </xf>
    <xf numFmtId="0" fontId="30" fillId="7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8" fillId="0" borderId="0" xfId="0" applyFont="1" applyAlignment="1">
      <alignment horizontal="left"/>
    </xf>
    <xf numFmtId="0" fontId="39" fillId="4" borderId="14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wrapText="1"/>
    </xf>
    <xf numFmtId="0" fontId="4" fillId="0" borderId="14" xfId="0" applyFont="1" applyBorder="1"/>
    <xf numFmtId="0" fontId="4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top" wrapText="1"/>
    </xf>
    <xf numFmtId="0" fontId="39" fillId="4" borderId="14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left" vertical="top" wrapText="1"/>
    </xf>
    <xf numFmtId="167" fontId="0" fillId="0" borderId="0" xfId="0" applyNumberFormat="1"/>
    <xf numFmtId="14" fontId="5" fillId="6" borderId="14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wrapText="1"/>
    </xf>
    <xf numFmtId="0" fontId="15" fillId="0" borderId="0" xfId="0" applyFont="1" applyAlignment="1">
      <alignment horizontal="left" vertical="top"/>
    </xf>
    <xf numFmtId="0" fontId="42" fillId="2" borderId="14" xfId="7" applyNumberFormat="1" applyFill="1" applyBorder="1" applyAlignment="1" applyProtection="1">
      <alignment vertical="center"/>
      <protection locked="0"/>
    </xf>
    <xf numFmtId="0" fontId="5" fillId="2" borderId="16" xfId="1" applyNumberFormat="1" applyFont="1" applyFill="1" applyBorder="1" applyAlignment="1" applyProtection="1">
      <alignment vertical="center"/>
      <protection locked="0"/>
    </xf>
    <xf numFmtId="14" fontId="5" fillId="6" borderId="1" xfId="1" applyNumberFormat="1" applyFont="1" applyFill="1" applyBorder="1" applyAlignment="1" applyProtection="1">
      <alignment horizontal="left" vertical="top"/>
    </xf>
    <xf numFmtId="0" fontId="5" fillId="6" borderId="1" xfId="1" applyNumberFormat="1" applyFont="1" applyFill="1" applyBorder="1" applyAlignment="1" applyProtection="1">
      <alignment horizontal="left" vertical="top"/>
    </xf>
    <xf numFmtId="0" fontId="5" fillId="11" borderId="1" xfId="1" applyNumberFormat="1" applyFont="1" applyFill="1" applyBorder="1" applyAlignment="1" applyProtection="1">
      <alignment horizontal="left" vertical="top"/>
    </xf>
    <xf numFmtId="49" fontId="5" fillId="2" borderId="14" xfId="1" applyNumberFormat="1" applyFont="1" applyFill="1" applyBorder="1" applyAlignment="1" applyProtection="1">
      <alignment horizontal="left" vertical="top"/>
      <protection locked="0"/>
    </xf>
    <xf numFmtId="14" fontId="5" fillId="2" borderId="14" xfId="1" applyNumberFormat="1" applyFont="1" applyFill="1" applyBorder="1" applyAlignment="1" applyProtection="1">
      <alignment horizontal="left" vertical="top"/>
      <protection locked="0"/>
    </xf>
    <xf numFmtId="14" fontId="5" fillId="2" borderId="14" xfId="1" applyNumberFormat="1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Alignment="1">
      <alignment wrapText="1"/>
    </xf>
    <xf numFmtId="0" fontId="32" fillId="10" borderId="16" xfId="0" applyFont="1" applyFill="1" applyBorder="1" applyAlignment="1">
      <alignment horizontal="center" wrapText="1"/>
    </xf>
    <xf numFmtId="44" fontId="5" fillId="2" borderId="19" xfId="1" applyFont="1" applyFill="1" applyBorder="1" applyAlignment="1" applyProtection="1">
      <alignment vertical="center"/>
      <protection locked="0"/>
    </xf>
    <xf numFmtId="44" fontId="21" fillId="2" borderId="14" xfId="1" applyFont="1" applyFill="1" applyBorder="1" applyAlignment="1" applyProtection="1">
      <alignment vertical="top" wrapText="1"/>
      <protection locked="0"/>
    </xf>
    <xf numFmtId="0" fontId="5" fillId="6" borderId="14" xfId="1" applyNumberFormat="1" applyFont="1" applyFill="1" applyBorder="1" applyAlignment="1" applyProtection="1">
      <alignment horizontal="left" vertical="center"/>
    </xf>
    <xf numFmtId="168" fontId="0" fillId="0" borderId="0" xfId="0" applyNumberFormat="1"/>
    <xf numFmtId="165" fontId="5" fillId="13" borderId="14" xfId="1" applyNumberFormat="1" applyFont="1" applyFill="1" applyBorder="1" applyAlignment="1" applyProtection="1">
      <alignment horizontal="left" vertical="center"/>
      <protection locked="0"/>
    </xf>
    <xf numFmtId="9" fontId="5" fillId="0" borderId="14" xfId="2" applyFont="1" applyFill="1" applyBorder="1" applyAlignment="1" applyProtection="1">
      <alignment horizontal="center" vertical="center"/>
    </xf>
    <xf numFmtId="9" fontId="5" fillId="0" borderId="17" xfId="2" applyFont="1" applyFill="1" applyBorder="1" applyAlignment="1" applyProtection="1">
      <alignment horizontal="center" vertical="center"/>
    </xf>
    <xf numFmtId="9" fontId="5" fillId="0" borderId="18" xfId="2" applyFont="1" applyFill="1" applyBorder="1" applyAlignment="1" applyProtection="1">
      <alignment horizontal="center" vertical="center"/>
    </xf>
    <xf numFmtId="9" fontId="4" fillId="0" borderId="0" xfId="2" applyFont="1" applyFill="1" applyBorder="1" applyAlignment="1" applyProtection="1">
      <alignment horizontal="center"/>
    </xf>
    <xf numFmtId="9" fontId="4" fillId="0" borderId="0" xfId="0" applyNumberFormat="1" applyFont="1" applyAlignment="1">
      <alignment wrapText="1"/>
    </xf>
    <xf numFmtId="9" fontId="4" fillId="0" borderId="0" xfId="0" applyNumberFormat="1" applyFont="1" applyAlignment="1">
      <alignment horizontal="left" indent="2"/>
    </xf>
    <xf numFmtId="9" fontId="8" fillId="0" borderId="0" xfId="2" applyFont="1" applyFill="1" applyBorder="1" applyAlignment="1" applyProtection="1">
      <alignment horizontal="center" vertical="center"/>
    </xf>
    <xf numFmtId="0" fontId="13" fillId="0" borderId="0" xfId="1" applyNumberFormat="1" applyFont="1" applyFill="1" applyBorder="1" applyAlignment="1" applyProtection="1">
      <alignment horizontal="left" vertical="center"/>
    </xf>
    <xf numFmtId="2" fontId="5" fillId="6" borderId="14" xfId="1" applyNumberFormat="1" applyFont="1" applyFill="1" applyBorder="1" applyAlignment="1" applyProtection="1">
      <alignment horizontal="left" vertical="top"/>
    </xf>
    <xf numFmtId="0" fontId="5" fillId="6" borderId="14" xfId="1" applyNumberFormat="1" applyFont="1" applyFill="1" applyBorder="1" applyAlignment="1" applyProtection="1">
      <alignment horizontal="left" vertical="top"/>
    </xf>
    <xf numFmtId="0" fontId="43" fillId="0" borderId="0" xfId="0" applyFont="1" applyAlignment="1">
      <alignment horizontal="left" vertical="top"/>
    </xf>
    <xf numFmtId="168" fontId="5" fillId="2" borderId="14" xfId="1" applyNumberFormat="1" applyFont="1" applyFill="1" applyBorder="1" applyAlignment="1" applyProtection="1">
      <alignment horizontal="left" vertical="top"/>
      <protection locked="0"/>
    </xf>
  </cellXfs>
  <cellStyles count="8">
    <cellStyle name="Comma" xfId="4" builtinId="3"/>
    <cellStyle name="Comma 2" xfId="6" xr:uid="{060E76EE-0ADA-41AF-82DD-91346C2845CC}"/>
    <cellStyle name="Currency" xfId="1" builtinId="4"/>
    <cellStyle name="Currency 2" xfId="5" xr:uid="{4F1FD170-3D91-43C3-A8A7-1292F4E9B357}"/>
    <cellStyle name="Hyperlink" xfId="7" builtinId="8"/>
    <cellStyle name="Normal" xfId="0" builtinId="0"/>
    <cellStyle name="Normal 2" xfId="3" xr:uid="{B01894B5-2AED-4AD0-AA60-CC4D801D2B81}"/>
    <cellStyle name="Percent" xfId="2" builtinId="5"/>
  </cellStyles>
  <dxfs count="12">
    <dxf>
      <fill>
        <patternFill patternType="solid">
          <bgColor theme="6" tint="0.79998168889431442"/>
        </patternFill>
      </fill>
    </dxf>
    <dxf>
      <fill>
        <patternFill>
          <bgColor theme="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 patternType="solid">
          <bgColor theme="6" tint="0.79998168889431442"/>
        </patternFill>
      </fill>
    </dxf>
    <dxf>
      <fill>
        <patternFill>
          <bgColor theme="2"/>
        </patternFill>
      </fill>
    </dxf>
  </dxfs>
  <tableStyles count="1" defaultTableStyle="TableStyleMedium2" defaultPivotStyle="PivotStyleLight16">
    <tableStyle name="Invisible" pivot="0" table="0" count="0" xr9:uid="{69B630B3-16E0-40A7-A3B3-7014648A1AEC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93924-59D3-4C58-8841-313BD817A384}">
  <sheetPr codeName="Sheet1">
    <tabColor rgb="FFFFC000"/>
    <pageSetUpPr fitToPage="1"/>
  </sheetPr>
  <dimension ref="A1:O94"/>
  <sheetViews>
    <sheetView showGridLines="0" tabSelected="1" zoomScale="70" zoomScaleNormal="70" zoomScaleSheetLayoutView="115" workbookViewId="0">
      <selection activeCell="C16" sqref="C16"/>
    </sheetView>
  </sheetViews>
  <sheetFormatPr defaultColWidth="0" defaultRowHeight="15.75" zeroHeight="1" x14ac:dyDescent="0.25"/>
  <cols>
    <col min="1" max="1" width="6.42578125" style="39" customWidth="1"/>
    <col min="2" max="2" width="6.28515625" style="39" customWidth="1"/>
    <col min="3" max="3" width="86.7109375" style="39" customWidth="1"/>
    <col min="4" max="4" width="5.85546875" style="39" customWidth="1"/>
    <col min="5" max="5" width="8.140625" style="39" customWidth="1"/>
    <col min="6" max="6" width="40.28515625" style="43" customWidth="1"/>
    <col min="7" max="7" width="22.7109375" style="41" customWidth="1"/>
    <col min="8" max="8" width="4.42578125" style="41" customWidth="1"/>
    <col min="9" max="9" width="6.7109375" style="41" customWidth="1"/>
    <col min="10" max="10" width="41.85546875" style="39" customWidth="1"/>
    <col min="11" max="11" width="9.140625" hidden="1" customWidth="1"/>
    <col min="12" max="12" width="7.28515625" style="39" hidden="1" customWidth="1"/>
    <col min="13" max="15" width="0" style="39" hidden="1" customWidth="1"/>
    <col min="16" max="16384" width="9.140625" style="39" hidden="1"/>
  </cols>
  <sheetData>
    <row r="1" spans="1:12" s="34" customFormat="1" ht="36" customHeight="1" x14ac:dyDescent="0.25">
      <c r="A1" s="29" t="s">
        <v>605</v>
      </c>
      <c r="B1" s="29"/>
      <c r="C1" s="30"/>
      <c r="D1" s="30"/>
      <c r="E1" s="30"/>
      <c r="F1" s="31"/>
      <c r="G1" s="32"/>
      <c r="H1" s="32"/>
      <c r="I1" s="32"/>
      <c r="J1" s="33"/>
    </row>
    <row r="2" spans="1:12" ht="20.25" x14ac:dyDescent="0.3">
      <c r="A2" s="35" t="s">
        <v>0</v>
      </c>
      <c r="B2" s="35"/>
      <c r="C2" s="36"/>
      <c r="D2" s="36"/>
      <c r="E2" s="36"/>
      <c r="F2" s="37"/>
      <c r="G2" s="38"/>
      <c r="H2" s="38"/>
      <c r="I2" s="38"/>
      <c r="J2"/>
    </row>
    <row r="3" spans="1:12" x14ac:dyDescent="0.25">
      <c r="A3" s="36"/>
      <c r="B3" s="36"/>
      <c r="C3" s="36"/>
      <c r="D3" s="36"/>
      <c r="E3" s="36"/>
      <c r="F3" s="40"/>
    </row>
    <row r="4" spans="1:12" ht="18" x14ac:dyDescent="0.25">
      <c r="B4" s="42" t="s">
        <v>1</v>
      </c>
      <c r="C4" s="42"/>
      <c r="D4" s="42"/>
      <c r="E4" s="43"/>
    </row>
    <row r="5" spans="1:12" x14ac:dyDescent="0.25">
      <c r="B5" s="44" t="s">
        <v>2</v>
      </c>
      <c r="C5" s="44"/>
      <c r="D5" s="44"/>
      <c r="E5" s="43"/>
      <c r="L5" s="36"/>
    </row>
    <row r="6" spans="1:12" s="45" customFormat="1" x14ac:dyDescent="0.25">
      <c r="C6" s="46" t="s">
        <v>3</v>
      </c>
      <c r="D6" s="46"/>
      <c r="E6" s="176" t="s">
        <v>4</v>
      </c>
      <c r="F6" s="218"/>
      <c r="L6" s="48"/>
    </row>
    <row r="7" spans="1:12" s="45" customFormat="1" x14ac:dyDescent="0.25">
      <c r="C7" s="46" t="s">
        <v>606</v>
      </c>
      <c r="D7" s="46"/>
      <c r="E7" s="176" t="s">
        <v>5</v>
      </c>
      <c r="F7" s="218"/>
    </row>
    <row r="8" spans="1:12" s="45" customFormat="1" x14ac:dyDescent="0.25">
      <c r="C8" s="238" t="s">
        <v>607</v>
      </c>
      <c r="D8" s="46"/>
      <c r="E8" s="176" t="s">
        <v>6</v>
      </c>
      <c r="F8" s="218"/>
      <c r="L8" s="48"/>
    </row>
    <row r="9" spans="1:12" s="45" customFormat="1" x14ac:dyDescent="0.25">
      <c r="C9" s="46" t="s">
        <v>7</v>
      </c>
      <c r="D9" s="46"/>
      <c r="E9" s="176" t="s">
        <v>8</v>
      </c>
      <c r="F9" s="239"/>
      <c r="L9" s="48"/>
    </row>
    <row r="10" spans="1:12" s="45" customFormat="1" x14ac:dyDescent="0.25">
      <c r="C10" s="46" t="s">
        <v>9</v>
      </c>
      <c r="D10" s="49"/>
      <c r="E10" s="50"/>
      <c r="F10" s="219"/>
      <c r="L10" s="48"/>
    </row>
    <row r="11" spans="1:12" s="45" customFormat="1" x14ac:dyDescent="0.25">
      <c r="C11" s="52" t="s">
        <v>11</v>
      </c>
      <c r="D11" s="52"/>
      <c r="E11" s="176" t="s">
        <v>12</v>
      </c>
      <c r="F11" s="236" t="str">
        <f>IFERROR(VLOOKUP(F10,'App A - EFIS IDs'!B3:C49,2,FALSE),"")</f>
        <v/>
      </c>
      <c r="L11" s="48"/>
    </row>
    <row r="12" spans="1:12" s="45" customFormat="1" x14ac:dyDescent="0.25">
      <c r="C12" s="46" t="s">
        <v>13</v>
      </c>
      <c r="D12" s="46"/>
      <c r="E12" s="176" t="s">
        <v>14</v>
      </c>
      <c r="F12" s="237">
        <v>2025</v>
      </c>
      <c r="L12" s="48"/>
    </row>
    <row r="13" spans="1:12" s="45" customFormat="1" x14ac:dyDescent="0.25">
      <c r="B13" s="49"/>
      <c r="C13" s="49"/>
      <c r="D13" s="49"/>
      <c r="E13" s="50"/>
      <c r="F13" s="49"/>
      <c r="L13" s="48"/>
    </row>
    <row r="14" spans="1:12" s="45" customFormat="1" ht="18" x14ac:dyDescent="0.25">
      <c r="B14" s="54" t="s">
        <v>15</v>
      </c>
      <c r="C14" s="49"/>
      <c r="D14" s="49"/>
      <c r="E14" s="55"/>
      <c r="I14" s="50"/>
      <c r="J14" s="49"/>
      <c r="L14" s="48"/>
    </row>
    <row r="15" spans="1:12" s="45" customFormat="1" x14ac:dyDescent="0.25">
      <c r="B15" s="44" t="s">
        <v>16</v>
      </c>
      <c r="C15" s="44"/>
      <c r="D15" s="44"/>
      <c r="E15" s="55"/>
      <c r="I15" s="50"/>
      <c r="J15" s="49"/>
      <c r="L15" s="48"/>
    </row>
    <row r="16" spans="1:12" x14ac:dyDescent="0.25">
      <c r="C16" s="39" t="s">
        <v>17</v>
      </c>
      <c r="E16" s="43"/>
      <c r="I16" s="177" t="s">
        <v>18</v>
      </c>
      <c r="J16" s="28"/>
      <c r="L16" s="36"/>
    </row>
    <row r="17" spans="2:12" ht="28.15" customHeight="1" x14ac:dyDescent="0.25">
      <c r="G17" s="56"/>
      <c r="H17" s="56"/>
      <c r="I17" s="56"/>
      <c r="J17" s="57"/>
      <c r="L17" s="36"/>
    </row>
    <row r="18" spans="2:12" ht="52.15" customHeight="1" x14ac:dyDescent="0.25">
      <c r="B18" s="212" t="s">
        <v>19</v>
      </c>
      <c r="C18" s="107"/>
      <c r="F18" s="211" t="s">
        <v>20</v>
      </c>
      <c r="G18" s="211" t="s">
        <v>21</v>
      </c>
      <c r="H18" s="58"/>
      <c r="I18" s="58"/>
      <c r="J18" s="211" t="s">
        <v>22</v>
      </c>
      <c r="L18" s="36"/>
    </row>
    <row r="19" spans="2:12" x14ac:dyDescent="0.25">
      <c r="C19" s="124" t="s">
        <v>23</v>
      </c>
      <c r="D19" s="60"/>
      <c r="E19" s="59"/>
      <c r="F19" s="225" t="str">
        <f>IF(F10="","",F10)</f>
        <v/>
      </c>
      <c r="G19" s="210" t="str">
        <f>IF(ISERROR(VLOOKUP(F19,'App A - EFIS IDs'!B:C, 2,FALSE)),"",VLOOKUP(F19,'App A - EFIS IDs'!B:C, 2,FALSE))</f>
        <v/>
      </c>
      <c r="H19" s="61"/>
      <c r="I19" s="176" t="s">
        <v>24</v>
      </c>
      <c r="J19" s="179"/>
      <c r="L19" s="36"/>
    </row>
    <row r="20" spans="2:12" ht="26.25" customHeight="1" x14ac:dyDescent="0.25">
      <c r="C20" s="81" t="s">
        <v>25</v>
      </c>
      <c r="D20" s="59"/>
      <c r="E20" s="59"/>
      <c r="F20" s="124"/>
      <c r="G20" s="59"/>
      <c r="H20" s="59"/>
      <c r="I20" s="59"/>
      <c r="J20" s="59"/>
      <c r="L20" s="36"/>
    </row>
    <row r="21" spans="2:12" ht="20.100000000000001" customHeight="1" x14ac:dyDescent="0.25">
      <c r="C21" s="59" t="s">
        <v>26</v>
      </c>
      <c r="D21" s="62"/>
      <c r="E21" s="176" t="s">
        <v>27</v>
      </c>
      <c r="F21" s="220"/>
      <c r="G21" s="210" t="str">
        <f>IF(ISERROR(VLOOKUP(F21,'App A - EFIS IDs'!B:C, 2,FALSE)),"",VLOOKUP(F21,'App A - EFIS IDs'!B:C, 2,FALSE))</f>
        <v/>
      </c>
      <c r="H21" s="61"/>
      <c r="I21" s="176" t="s">
        <v>29</v>
      </c>
      <c r="J21" s="179"/>
      <c r="L21" s="36"/>
    </row>
    <row r="22" spans="2:12" ht="20.100000000000001" customHeight="1" x14ac:dyDescent="0.25">
      <c r="C22" s="59" t="s">
        <v>30</v>
      </c>
      <c r="D22" s="62"/>
      <c r="E22" s="176" t="s">
        <v>31</v>
      </c>
      <c r="F22" s="220"/>
      <c r="G22" s="210" t="str">
        <f>IF(ISERROR(VLOOKUP(F22,'App A - EFIS IDs'!B:C, 2,FALSE)),"",VLOOKUP(F22,'App A - EFIS IDs'!B:C, 2,FALSE))</f>
        <v/>
      </c>
      <c r="H22" s="61"/>
      <c r="I22" s="176" t="s">
        <v>33</v>
      </c>
      <c r="J22" s="179"/>
      <c r="L22" s="36"/>
    </row>
    <row r="23" spans="2:12" ht="20.100000000000001" customHeight="1" x14ac:dyDescent="0.25">
      <c r="C23" s="59" t="s">
        <v>34</v>
      </c>
      <c r="D23" s="62"/>
      <c r="E23" s="176" t="s">
        <v>35</v>
      </c>
      <c r="F23" s="220"/>
      <c r="G23" s="210" t="str">
        <f>IF(ISERROR(VLOOKUP(F23,'App A - EFIS IDs'!B:C, 2,FALSE)),"",VLOOKUP(F23,'App A - EFIS IDs'!B:C, 2,FALSE))</f>
        <v/>
      </c>
      <c r="H23" s="61"/>
      <c r="I23" s="176" t="s">
        <v>37</v>
      </c>
      <c r="J23" s="179"/>
      <c r="L23" s="36"/>
    </row>
    <row r="24" spans="2:12" ht="20.100000000000001" customHeight="1" x14ac:dyDescent="0.25">
      <c r="C24" s="59" t="s">
        <v>38</v>
      </c>
      <c r="D24" s="62"/>
      <c r="E24" s="176" t="s">
        <v>39</v>
      </c>
      <c r="F24" s="220"/>
      <c r="G24" s="210" t="str">
        <f>IF(ISERROR(VLOOKUP(F24,'App A - EFIS IDs'!B:C, 2,FALSE)),"",VLOOKUP(F24,'App A - EFIS IDs'!B:C, 2,FALSE))</f>
        <v/>
      </c>
      <c r="H24" s="61"/>
      <c r="I24" s="176" t="s">
        <v>41</v>
      </c>
      <c r="J24" s="179"/>
      <c r="L24" s="36"/>
    </row>
    <row r="25" spans="2:12" ht="20.100000000000001" customHeight="1" x14ac:dyDescent="0.25">
      <c r="C25" s="59" t="s">
        <v>42</v>
      </c>
      <c r="D25" s="62"/>
      <c r="E25" s="176" t="s">
        <v>43</v>
      </c>
      <c r="F25" s="220"/>
      <c r="G25" s="210" t="str">
        <f>IF(ISERROR(VLOOKUP(F25,'App A - EFIS IDs'!B:C, 2,FALSE)),"",VLOOKUP(F25,'App A - EFIS IDs'!B:C, 2,FALSE))</f>
        <v/>
      </c>
      <c r="H25" s="61"/>
      <c r="I25" s="176" t="s">
        <v>45</v>
      </c>
      <c r="J25" s="179"/>
      <c r="L25" s="36"/>
    </row>
    <row r="26" spans="2:12" ht="20.100000000000001" customHeight="1" x14ac:dyDescent="0.25">
      <c r="C26" s="59" t="s">
        <v>46</v>
      </c>
      <c r="D26" s="62"/>
      <c r="E26" s="176" t="s">
        <v>47</v>
      </c>
      <c r="F26" s="220"/>
      <c r="G26" s="210" t="str">
        <f>IF(ISERROR(VLOOKUP(F26,'App A - EFIS IDs'!B:C, 2,FALSE)),"",VLOOKUP(F26,'App A - EFIS IDs'!B:C, 2,FALSE))</f>
        <v/>
      </c>
      <c r="H26" s="61"/>
      <c r="I26" s="176" t="s">
        <v>49</v>
      </c>
      <c r="J26" s="179"/>
    </row>
    <row r="27" spans="2:12" ht="20.100000000000001" customHeight="1" x14ac:dyDescent="0.25">
      <c r="C27" s="59" t="s">
        <v>50</v>
      </c>
      <c r="D27" s="62"/>
      <c r="E27" s="176" t="s">
        <v>51</v>
      </c>
      <c r="F27" s="220"/>
      <c r="G27" s="210" t="str">
        <f>IF(ISERROR(VLOOKUP(F27,'App A - EFIS IDs'!B:C, 2,FALSE)),"",VLOOKUP(F27,'App A - EFIS IDs'!B:C, 2,FALSE))</f>
        <v/>
      </c>
      <c r="H27" s="61"/>
      <c r="I27" s="176" t="s">
        <v>53</v>
      </c>
      <c r="J27" s="179"/>
      <c r="L27" s="36"/>
    </row>
    <row r="28" spans="2:12" ht="20.100000000000001" customHeight="1" x14ac:dyDescent="0.25">
      <c r="C28" s="59" t="s">
        <v>54</v>
      </c>
      <c r="D28" s="62"/>
      <c r="E28" s="176" t="s">
        <v>55</v>
      </c>
      <c r="F28" s="220"/>
      <c r="G28" s="210" t="str">
        <f>IF(ISERROR(VLOOKUP(F28,'App A - EFIS IDs'!B:C, 2,FALSE)),"",VLOOKUP(F28,'App A - EFIS IDs'!B:C, 2,FALSE))</f>
        <v/>
      </c>
      <c r="H28" s="61"/>
      <c r="I28" s="176" t="s">
        <v>57</v>
      </c>
      <c r="J28" s="179"/>
      <c r="L28" s="36"/>
    </row>
    <row r="29" spans="2:12" ht="20.100000000000001" customHeight="1" x14ac:dyDescent="0.25">
      <c r="C29" s="59" t="s">
        <v>58</v>
      </c>
      <c r="D29" s="62"/>
      <c r="E29" s="176" t="s">
        <v>59</v>
      </c>
      <c r="F29" s="220"/>
      <c r="G29" s="210" t="str">
        <f>IF(ISERROR(VLOOKUP(F29,'App A - EFIS IDs'!B:C, 2,FALSE)),"",VLOOKUP(F29,'App A - EFIS IDs'!B:C, 2,FALSE))</f>
        <v/>
      </c>
      <c r="H29" s="61"/>
      <c r="I29" s="176" t="s">
        <v>61</v>
      </c>
      <c r="J29" s="179"/>
      <c r="L29" s="36"/>
    </row>
    <row r="30" spans="2:12" x14ac:dyDescent="0.25">
      <c r="C30" s="59" t="s">
        <v>62</v>
      </c>
      <c r="D30" s="62"/>
      <c r="E30" s="176" t="s">
        <v>63</v>
      </c>
      <c r="F30" s="220"/>
      <c r="G30" s="210" t="str">
        <f>IF(ISERROR(VLOOKUP(F30,'App A - EFIS IDs'!B:C, 2,FALSE)),"",VLOOKUP(F30,'App A - EFIS IDs'!B:C, 2,FALSE))</f>
        <v/>
      </c>
      <c r="H30" s="61"/>
      <c r="I30" s="176" t="s">
        <v>65</v>
      </c>
      <c r="J30" s="179"/>
      <c r="L30" s="36"/>
    </row>
    <row r="31" spans="2:12" x14ac:dyDescent="0.25">
      <c r="D31" s="59"/>
      <c r="E31" s="59"/>
      <c r="F31" s="59"/>
      <c r="G31" s="59"/>
      <c r="H31" s="59"/>
      <c r="I31" s="59" t="s">
        <v>66</v>
      </c>
      <c r="J31" s="178">
        <f>+SUM(J19:J30)</f>
        <v>0</v>
      </c>
      <c r="L31" s="36"/>
    </row>
    <row r="32" spans="2:12" ht="18" x14ac:dyDescent="0.25">
      <c r="B32" s="63" t="s">
        <v>67</v>
      </c>
      <c r="F32" s="39"/>
      <c r="H32" s="39"/>
      <c r="I32" s="39"/>
      <c r="J32" s="64" t="str">
        <f>+IF(J16&lt;&gt;SUM(J21:J30,J19),"WARNING: The total number of active home-days should equal to the sum of all active home-days in overseeing and secondary CMSMs/DSSABs","")</f>
        <v/>
      </c>
      <c r="L32" s="36"/>
    </row>
    <row r="33" spans="2:12" ht="9.75" customHeight="1" x14ac:dyDescent="0.25">
      <c r="B33" s="63"/>
      <c r="C33" s="36"/>
      <c r="D33" s="36"/>
      <c r="E33" s="36"/>
      <c r="G33" s="39"/>
      <c r="H33" s="39"/>
      <c r="I33" s="39"/>
      <c r="L33" s="36"/>
    </row>
    <row r="34" spans="2:12" ht="18" x14ac:dyDescent="0.25">
      <c r="B34" s="65" t="s">
        <v>68</v>
      </c>
      <c r="C34" s="65"/>
      <c r="D34" s="65"/>
      <c r="E34" s="66"/>
      <c r="F34" s="67"/>
      <c r="H34" s="67"/>
      <c r="I34" s="67"/>
    </row>
    <row r="35" spans="2:12" x14ac:dyDescent="0.25">
      <c r="B35" s="44" t="s">
        <v>69</v>
      </c>
      <c r="C35" s="44"/>
      <c r="D35" s="44"/>
      <c r="F35" s="39"/>
      <c r="G35" s="68"/>
      <c r="H35" s="39"/>
      <c r="I35" s="39"/>
    </row>
    <row r="36" spans="2:12" x14ac:dyDescent="0.25">
      <c r="C36" s="39" t="s">
        <v>70</v>
      </c>
      <c r="E36" s="176" t="s">
        <v>71</v>
      </c>
      <c r="F36" s="181"/>
      <c r="H36" s="69"/>
    </row>
    <row r="37" spans="2:12" x14ac:dyDescent="0.25">
      <c r="C37" s="39" t="s">
        <v>72</v>
      </c>
      <c r="E37" s="176" t="s">
        <v>73</v>
      </c>
      <c r="F37" s="181"/>
      <c r="H37" s="69"/>
    </row>
    <row r="38" spans="2:12" x14ac:dyDescent="0.25">
      <c r="E38" s="43"/>
      <c r="F38" s="70"/>
      <c r="H38" s="70"/>
      <c r="I38" s="70"/>
      <c r="J38" s="71"/>
    </row>
    <row r="39" spans="2:12" ht="18" x14ac:dyDescent="0.25">
      <c r="B39" s="65" t="s">
        <v>74</v>
      </c>
      <c r="C39" s="65"/>
      <c r="D39" s="65"/>
      <c r="E39" s="43"/>
      <c r="F39" s="67"/>
      <c r="H39" s="67"/>
      <c r="I39" s="67"/>
      <c r="J39" s="72"/>
    </row>
    <row r="40" spans="2:12" x14ac:dyDescent="0.25">
      <c r="B40" s="44" t="s">
        <v>75</v>
      </c>
      <c r="C40" s="44"/>
      <c r="D40" s="44"/>
      <c r="E40" s="43"/>
      <c r="F40" s="67"/>
      <c r="H40" s="67"/>
      <c r="I40" s="67"/>
      <c r="J40" s="72"/>
    </row>
    <row r="41" spans="2:12" x14ac:dyDescent="0.25">
      <c r="B41" s="44" t="s">
        <v>76</v>
      </c>
      <c r="C41" s="44"/>
      <c r="D41" s="44"/>
      <c r="E41" s="43"/>
      <c r="F41" s="67"/>
      <c r="H41" s="67"/>
      <c r="I41" s="67"/>
      <c r="J41" s="72"/>
    </row>
    <row r="42" spans="2:12" s="43" customFormat="1" ht="30" x14ac:dyDescent="0.25">
      <c r="F42" s="73" t="s">
        <v>77</v>
      </c>
      <c r="G42" s="74" t="s">
        <v>78</v>
      </c>
      <c r="H42" s="75"/>
      <c r="I42" s="75"/>
    </row>
    <row r="43" spans="2:12" s="43" customFormat="1" x14ac:dyDescent="0.25">
      <c r="C43" s="76" t="s">
        <v>79</v>
      </c>
      <c r="D43" s="76"/>
      <c r="E43" s="76"/>
      <c r="F43" s="73"/>
      <c r="G43" s="77"/>
      <c r="H43" s="77"/>
      <c r="I43" s="77"/>
    </row>
    <row r="44" spans="2:12" x14ac:dyDescent="0.25">
      <c r="B44" s="78"/>
      <c r="C44" s="79" t="s">
        <v>80</v>
      </c>
      <c r="D44" s="79"/>
      <c r="E44" s="180" t="s">
        <v>81</v>
      </c>
      <c r="F44" s="181"/>
      <c r="G44" s="228" t="str">
        <f>+IFERROR(F44/$F$66,"")</f>
        <v/>
      </c>
      <c r="H44" s="80"/>
      <c r="I44" s="80"/>
    </row>
    <row r="45" spans="2:12" x14ac:dyDescent="0.25">
      <c r="B45" s="78"/>
      <c r="C45" s="81" t="s">
        <v>82</v>
      </c>
      <c r="D45" s="81"/>
      <c r="E45" s="180" t="s">
        <v>83</v>
      </c>
      <c r="F45" s="181"/>
      <c r="G45" s="228" t="str">
        <f>+IFERROR(F45/$F$66,"")</f>
        <v/>
      </c>
      <c r="H45" s="80"/>
      <c r="I45" s="80"/>
    </row>
    <row r="46" spans="2:12" x14ac:dyDescent="0.25">
      <c r="B46" s="78"/>
      <c r="C46" s="79" t="s">
        <v>84</v>
      </c>
      <c r="D46" s="79"/>
      <c r="E46" s="180" t="s">
        <v>85</v>
      </c>
      <c r="F46" s="181"/>
      <c r="G46" s="228" t="str">
        <f>+IFERROR(F46/$F$66,"")</f>
        <v/>
      </c>
      <c r="H46" s="80"/>
      <c r="I46" s="80"/>
    </row>
    <row r="47" spans="2:12" x14ac:dyDescent="0.25">
      <c r="B47" s="78"/>
      <c r="C47" s="79" t="s">
        <v>86</v>
      </c>
      <c r="D47" s="79"/>
      <c r="E47" s="180" t="s">
        <v>87</v>
      </c>
      <c r="F47" s="182"/>
      <c r="G47" s="228" t="str">
        <f>+IFERROR(F47/$F$66,"")</f>
        <v/>
      </c>
      <c r="H47" s="80"/>
      <c r="I47" s="80"/>
    </row>
    <row r="48" spans="2:12" x14ac:dyDescent="0.25">
      <c r="B48" s="78"/>
      <c r="C48" s="79" t="s">
        <v>88</v>
      </c>
      <c r="D48" s="79"/>
      <c r="E48" s="180" t="s">
        <v>89</v>
      </c>
      <c r="F48" s="181"/>
      <c r="G48" s="229" t="str">
        <f>+IFERROR(F48/$F$66,"")</f>
        <v/>
      </c>
      <c r="H48" s="80"/>
      <c r="I48" s="80"/>
    </row>
    <row r="49" spans="2:9" x14ac:dyDescent="0.25">
      <c r="B49" s="78"/>
      <c r="C49" s="79" t="s">
        <v>90</v>
      </c>
      <c r="D49" s="79"/>
      <c r="E49" s="180" t="s">
        <v>91</v>
      </c>
      <c r="F49" s="214"/>
      <c r="G49" s="230"/>
      <c r="H49" s="80"/>
      <c r="I49" s="80"/>
    </row>
    <row r="50" spans="2:9" x14ac:dyDescent="0.25">
      <c r="C50" s="82"/>
      <c r="D50" s="82"/>
      <c r="E50" s="82"/>
      <c r="F50" s="83"/>
      <c r="G50" s="231"/>
      <c r="H50" s="84"/>
      <c r="I50" s="84"/>
    </row>
    <row r="51" spans="2:9" x14ac:dyDescent="0.25">
      <c r="C51" s="66" t="s">
        <v>92</v>
      </c>
      <c r="D51" s="66"/>
      <c r="E51" s="66"/>
      <c r="F51" s="83"/>
      <c r="G51" s="231"/>
      <c r="H51" s="84"/>
      <c r="I51" s="84"/>
    </row>
    <row r="52" spans="2:9" x14ac:dyDescent="0.25">
      <c r="B52" s="78"/>
      <c r="C52" s="79" t="s">
        <v>93</v>
      </c>
      <c r="D52" s="79"/>
      <c r="E52" s="180" t="s">
        <v>94</v>
      </c>
      <c r="F52" s="182"/>
      <c r="G52" s="228" t="str">
        <f>+IFERROR(F52/$F$66,"")</f>
        <v/>
      </c>
      <c r="H52" s="80"/>
      <c r="I52" s="80"/>
    </row>
    <row r="53" spans="2:9" x14ac:dyDescent="0.25">
      <c r="C53" s="43"/>
      <c r="D53" s="43"/>
      <c r="E53" s="43"/>
      <c r="G53" s="232"/>
      <c r="H53" s="85"/>
      <c r="I53" s="85"/>
    </row>
    <row r="54" spans="2:9" x14ac:dyDescent="0.25">
      <c r="C54" s="82" t="s">
        <v>95</v>
      </c>
      <c r="D54" s="82"/>
      <c r="E54" s="82"/>
      <c r="F54" s="39"/>
      <c r="G54" s="231"/>
      <c r="H54" s="84"/>
      <c r="I54" s="84"/>
    </row>
    <row r="55" spans="2:9" x14ac:dyDescent="0.25">
      <c r="B55" s="78"/>
      <c r="C55" s="86" t="s">
        <v>96</v>
      </c>
      <c r="D55" s="86"/>
      <c r="E55" s="183" t="s">
        <v>97</v>
      </c>
      <c r="F55" s="181"/>
      <c r="G55" s="228" t="str">
        <f>+IFERROR(F55/$F$66,"")</f>
        <v/>
      </c>
      <c r="H55" s="80"/>
      <c r="I55" s="80"/>
    </row>
    <row r="56" spans="2:9" x14ac:dyDescent="0.25">
      <c r="B56" s="78"/>
      <c r="C56" s="86" t="s">
        <v>98</v>
      </c>
      <c r="D56" s="86"/>
      <c r="E56" s="183" t="s">
        <v>99</v>
      </c>
      <c r="F56" s="181"/>
      <c r="G56" s="228" t="str">
        <f>+IFERROR(F56/$F$66,"")</f>
        <v/>
      </c>
      <c r="H56" s="80"/>
      <c r="I56" s="80"/>
    </row>
    <row r="57" spans="2:9" x14ac:dyDescent="0.25">
      <c r="B57" s="78"/>
      <c r="C57" s="86" t="s">
        <v>100</v>
      </c>
      <c r="D57" s="86"/>
      <c r="E57" s="183" t="s">
        <v>101</v>
      </c>
      <c r="F57" s="181"/>
      <c r="G57" s="228" t="str">
        <f t="shared" ref="G57:G64" si="0">+IFERROR(F57/$F$66,"")</f>
        <v/>
      </c>
      <c r="H57" s="80"/>
      <c r="I57" s="80"/>
    </row>
    <row r="58" spans="2:9" ht="31.5" x14ac:dyDescent="0.25">
      <c r="B58" s="87"/>
      <c r="C58" s="86" t="s">
        <v>102</v>
      </c>
      <c r="D58" s="86"/>
      <c r="E58" s="183" t="s">
        <v>103</v>
      </c>
      <c r="F58" s="181"/>
      <c r="G58" s="228" t="str">
        <f t="shared" si="0"/>
        <v/>
      </c>
      <c r="H58" s="80"/>
      <c r="I58" s="80"/>
    </row>
    <row r="59" spans="2:9" x14ac:dyDescent="0.25">
      <c r="B59" s="78"/>
      <c r="C59" s="86" t="s">
        <v>104</v>
      </c>
      <c r="D59" s="86"/>
      <c r="E59" s="183" t="s">
        <v>105</v>
      </c>
      <c r="F59" s="181"/>
      <c r="G59" s="228" t="str">
        <f t="shared" si="0"/>
        <v/>
      </c>
      <c r="H59" s="80"/>
      <c r="I59" s="80"/>
    </row>
    <row r="60" spans="2:9" x14ac:dyDescent="0.25">
      <c r="B60" s="78"/>
      <c r="C60" s="86" t="s">
        <v>106</v>
      </c>
      <c r="D60" s="86"/>
      <c r="E60" s="183" t="s">
        <v>107</v>
      </c>
      <c r="F60" s="181"/>
      <c r="G60" s="228" t="str">
        <f t="shared" si="0"/>
        <v/>
      </c>
      <c r="H60" s="80"/>
      <c r="I60" s="80"/>
    </row>
    <row r="61" spans="2:9" x14ac:dyDescent="0.25">
      <c r="B61" s="78"/>
      <c r="C61" s="86" t="s">
        <v>108</v>
      </c>
      <c r="D61" s="86"/>
      <c r="E61" s="183" t="s">
        <v>109</v>
      </c>
      <c r="F61" s="181"/>
      <c r="G61" s="228" t="str">
        <f t="shared" si="0"/>
        <v/>
      </c>
      <c r="H61" s="80"/>
      <c r="I61" s="80"/>
    </row>
    <row r="62" spans="2:9" x14ac:dyDescent="0.25">
      <c r="B62" s="78"/>
      <c r="C62" s="86" t="s">
        <v>110</v>
      </c>
      <c r="D62" s="86"/>
      <c r="E62" s="183" t="s">
        <v>111</v>
      </c>
      <c r="F62" s="181"/>
      <c r="G62" s="228" t="str">
        <f t="shared" si="0"/>
        <v/>
      </c>
      <c r="H62" s="80"/>
      <c r="I62" s="80"/>
    </row>
    <row r="63" spans="2:9" ht="31.5" x14ac:dyDescent="0.25">
      <c r="B63" s="87"/>
      <c r="C63" s="86" t="s">
        <v>112</v>
      </c>
      <c r="D63" s="86"/>
      <c r="E63" s="183" t="s">
        <v>113</v>
      </c>
      <c r="F63" s="181"/>
      <c r="G63" s="228" t="str">
        <f t="shared" si="0"/>
        <v/>
      </c>
      <c r="H63" s="80"/>
      <c r="I63" s="80"/>
    </row>
    <row r="64" spans="2:9" x14ac:dyDescent="0.25">
      <c r="B64" s="78"/>
      <c r="C64" s="86" t="s">
        <v>114</v>
      </c>
      <c r="D64" s="86"/>
      <c r="E64" s="183" t="s">
        <v>115</v>
      </c>
      <c r="F64" s="181"/>
      <c r="G64" s="228" t="str">
        <f t="shared" si="0"/>
        <v/>
      </c>
      <c r="H64" s="80"/>
      <c r="I64" s="80"/>
    </row>
    <row r="65" spans="2:10" x14ac:dyDescent="0.25">
      <c r="C65" s="79"/>
      <c r="D65" s="79"/>
      <c r="E65" s="79"/>
      <c r="F65" s="83"/>
      <c r="G65" s="233"/>
      <c r="H65" s="83"/>
      <c r="I65" s="83"/>
    </row>
    <row r="66" spans="2:10" ht="31.5" x14ac:dyDescent="0.25">
      <c r="C66" s="88" t="s">
        <v>116</v>
      </c>
      <c r="D66" s="88"/>
      <c r="E66" s="88"/>
      <c r="F66" s="89">
        <f>+SUM(F44:F48,F52,F55:F64)</f>
        <v>0</v>
      </c>
      <c r="G66" s="234">
        <f>+SUM(G44:G65)</f>
        <v>0</v>
      </c>
      <c r="H66" s="90"/>
      <c r="I66" s="90"/>
    </row>
    <row r="67" spans="2:10" x14ac:dyDescent="0.25">
      <c r="C67" s="88"/>
      <c r="D67" s="88"/>
      <c r="E67" s="88"/>
      <c r="F67" s="89"/>
      <c r="G67" s="90"/>
      <c r="H67" s="90"/>
      <c r="I67" s="90"/>
    </row>
    <row r="68" spans="2:10" x14ac:dyDescent="0.25">
      <c r="B68" s="91"/>
      <c r="C68" s="79" t="s">
        <v>117</v>
      </c>
      <c r="D68" s="79"/>
      <c r="E68" s="183" t="s">
        <v>118</v>
      </c>
      <c r="F68" s="181"/>
      <c r="G68" s="57"/>
      <c r="H68" s="57"/>
      <c r="I68" s="57"/>
    </row>
    <row r="69" spans="2:10" x14ac:dyDescent="0.25">
      <c r="C69" s="43"/>
      <c r="D69" s="43"/>
      <c r="E69" s="43"/>
      <c r="F69" s="39"/>
      <c r="G69" s="39"/>
      <c r="H69" s="39"/>
      <c r="I69" s="39"/>
    </row>
    <row r="70" spans="2:10" ht="31.5" x14ac:dyDescent="0.25">
      <c r="C70" s="88" t="s">
        <v>119</v>
      </c>
      <c r="D70" s="88"/>
      <c r="E70" s="88"/>
      <c r="F70" s="89">
        <f>+F66+F68</f>
        <v>0</v>
      </c>
      <c r="G70" s="90"/>
      <c r="H70" s="90"/>
      <c r="I70" s="90"/>
    </row>
    <row r="71" spans="2:10" x14ac:dyDescent="0.25">
      <c r="C71" s="88"/>
      <c r="D71" s="88"/>
      <c r="E71" s="88"/>
      <c r="F71" s="89"/>
      <c r="G71" s="90"/>
      <c r="H71" s="90"/>
      <c r="I71" s="90"/>
    </row>
    <row r="72" spans="2:10" ht="31.5" x14ac:dyDescent="0.25">
      <c r="C72" s="221" t="str">
        <f>"Of the "&amp;TEXT(F70,"$#,###.00")&amp;", how much was specifically spent to support the inclusion of eligible children with special needs?"</f>
        <v>Of the $.00, how much was specifically spent to support the inclusion of eligible children with special needs?</v>
      </c>
      <c r="D72" s="88"/>
      <c r="E72" s="222" t="s">
        <v>590</v>
      </c>
      <c r="F72" s="223"/>
      <c r="G72" s="90"/>
      <c r="H72" s="90"/>
      <c r="I72" s="90"/>
    </row>
    <row r="73" spans="2:10" x14ac:dyDescent="0.25">
      <c r="C73" s="88"/>
      <c r="D73" s="88"/>
      <c r="E73" s="88"/>
      <c r="F73" s="89"/>
      <c r="G73" s="90"/>
      <c r="H73" s="90"/>
      <c r="I73" s="90"/>
    </row>
    <row r="74" spans="2:10" x14ac:dyDescent="0.25">
      <c r="C74" s="79" t="s">
        <v>604</v>
      </c>
      <c r="D74" s="79"/>
      <c r="F74" s="39" t="s">
        <v>120</v>
      </c>
      <c r="H74" s="39"/>
      <c r="I74" s="92"/>
      <c r="J74" s="39" t="s">
        <v>121</v>
      </c>
    </row>
    <row r="75" spans="2:10" x14ac:dyDescent="0.25">
      <c r="B75" s="180" t="s">
        <v>122</v>
      </c>
      <c r="C75" s="186"/>
      <c r="D75" s="92"/>
      <c r="E75" s="184" t="s">
        <v>123</v>
      </c>
      <c r="F75" s="185"/>
      <c r="H75" s="39"/>
      <c r="I75" s="184" t="s">
        <v>124</v>
      </c>
      <c r="J75" s="213"/>
    </row>
    <row r="76" spans="2:10" ht="9.75" customHeight="1" x14ac:dyDescent="0.25">
      <c r="B76" s="93"/>
      <c r="C76" s="92"/>
      <c r="D76" s="92"/>
      <c r="E76" s="92"/>
      <c r="G76" s="94"/>
      <c r="H76" s="39"/>
      <c r="I76" s="39"/>
    </row>
    <row r="77" spans="2:10" ht="18" x14ac:dyDescent="0.25">
      <c r="B77" s="65" t="s">
        <v>125</v>
      </c>
      <c r="C77" s="88"/>
      <c r="D77" s="88"/>
      <c r="E77" s="88"/>
      <c r="F77" s="89"/>
      <c r="G77" s="90"/>
      <c r="H77" s="90"/>
      <c r="I77" s="90"/>
    </row>
    <row r="78" spans="2:10" ht="9.75" customHeight="1" x14ac:dyDescent="0.25">
      <c r="B78" s="65"/>
      <c r="C78" s="88"/>
      <c r="D78" s="88"/>
      <c r="E78" s="88"/>
      <c r="F78" s="89"/>
      <c r="G78" s="90"/>
      <c r="H78" s="90"/>
      <c r="I78" s="90"/>
    </row>
    <row r="79" spans="2:10" x14ac:dyDescent="0.25">
      <c r="C79" s="39" t="s">
        <v>603</v>
      </c>
      <c r="E79" s="43"/>
      <c r="F79" s="39"/>
      <c r="G79" s="95"/>
      <c r="H79" s="95"/>
      <c r="I79" s="72"/>
    </row>
    <row r="80" spans="2:10" x14ac:dyDescent="0.25">
      <c r="B80" s="180" t="s">
        <v>126</v>
      </c>
      <c r="C80" s="187"/>
      <c r="D80" s="96"/>
      <c r="E80" s="43"/>
      <c r="F80" s="97"/>
      <c r="G80" s="95"/>
      <c r="H80" s="95"/>
      <c r="I80" s="72"/>
    </row>
    <row r="81" spans="3:12" x14ac:dyDescent="0.25">
      <c r="C81" s="235" t="str">
        <f>IF(AND(C80="",F6=""),"WARNING: Signing Officer and License Number are needed to complete attestation.","")</f>
        <v>WARNING: Signing Officer and License Number are needed to complete attestation.</v>
      </c>
      <c r="D81" s="96"/>
      <c r="E81" s="43"/>
      <c r="G81" s="95"/>
      <c r="H81" s="95"/>
      <c r="I81" s="72"/>
      <c r="J81" s="71"/>
    </row>
    <row r="82" spans="3:12" x14ac:dyDescent="0.25">
      <c r="C82" s="98" t="str">
        <f>IF(C80="","[The attestation text will appear once box 4C is completed]","Attestation")</f>
        <v>[The attestation text will appear once box 4C is completed]</v>
      </c>
      <c r="D82" s="96"/>
      <c r="E82" s="43"/>
      <c r="G82" s="95"/>
      <c r="H82" s="95"/>
      <c r="I82" s="72"/>
      <c r="J82" s="71"/>
    </row>
    <row r="83" spans="3:12" ht="37.15" customHeight="1" x14ac:dyDescent="0.25">
      <c r="C83" s="99" t="str">
        <f>IF(C80="","","I, "&amp;C80&amp;", confirm that:")</f>
        <v/>
      </c>
      <c r="E83" s="100"/>
      <c r="F83" s="100"/>
      <c r="G83" s="100"/>
      <c r="H83" s="100"/>
      <c r="I83" s="100"/>
      <c r="J83" s="72"/>
    </row>
    <row r="84" spans="3:12" ht="37.15" customHeight="1" x14ac:dyDescent="0.25">
      <c r="C84" s="101" t="str">
        <f>IF(C80="",""," I have signing authority with respect to licence # "&amp;F6&amp;".")</f>
        <v/>
      </c>
      <c r="E84" s="100"/>
      <c r="F84" s="100"/>
      <c r="G84" s="100"/>
      <c r="H84" s="100"/>
      <c r="I84" s="100"/>
      <c r="J84" s="72"/>
    </row>
    <row r="85" spans="3:12" ht="63" customHeight="1" x14ac:dyDescent="0.25">
      <c r="C85" s="101" t="str">
        <f>IF(C80="","","The information contained in this Standardized Financial Report for the reporting year "&amp;F12&amp;" is accurate and a true reflection of the eligible costs incurred by the licensee for which cost-based funding was used.")</f>
        <v/>
      </c>
      <c r="E85" s="100"/>
      <c r="F85" s="100"/>
      <c r="G85" s="100"/>
      <c r="H85" s="100"/>
      <c r="I85" s="100"/>
      <c r="J85" s="72"/>
    </row>
    <row r="86" spans="3:12" ht="49.9" customHeight="1" x14ac:dyDescent="0.25">
      <c r="C86" s="101" t="str">
        <f>IF(C80="","","Cost-based allocation funding was used by the licensee to cover eligible costs only in accordance with the parameters established by "&amp;F7&amp;". ")</f>
        <v/>
      </c>
      <c r="E86" s="100"/>
      <c r="F86" s="100"/>
      <c r="G86" s="100"/>
      <c r="H86" s="100"/>
      <c r="I86" s="100"/>
      <c r="K86" s="39"/>
    </row>
    <row r="87" spans="3:12" ht="26.1" customHeight="1" x14ac:dyDescent="0.25">
      <c r="C87" s="102" t="s">
        <v>127</v>
      </c>
      <c r="D87" s="102"/>
      <c r="E87" s="102"/>
      <c r="F87" s="81" t="s">
        <v>128</v>
      </c>
      <c r="G87" s="39"/>
      <c r="H87" s="39"/>
      <c r="I87" s="39"/>
      <c r="K87" s="39"/>
    </row>
    <row r="88" spans="3:12" ht="20.25" x14ac:dyDescent="0.25">
      <c r="C88" s="224"/>
      <c r="D88" s="103"/>
      <c r="E88" s="188" t="s">
        <v>129</v>
      </c>
      <c r="F88" s="189"/>
      <c r="G88" s="104"/>
      <c r="H88" s="104"/>
      <c r="I88" s="104"/>
      <c r="K88" s="39"/>
    </row>
    <row r="89" spans="3:12" ht="31.5" hidden="1" x14ac:dyDescent="0.25">
      <c r="F89" s="43" t="s">
        <v>130</v>
      </c>
      <c r="G89" s="105"/>
      <c r="H89" s="105"/>
      <c r="I89" s="105"/>
      <c r="J89" s="71"/>
      <c r="K89" s="39"/>
      <c r="L89" s="71"/>
    </row>
    <row r="90" spans="3:12" ht="19.899999999999999" hidden="1" customHeight="1" x14ac:dyDescent="0.25">
      <c r="G90" s="105"/>
      <c r="H90" s="105"/>
      <c r="I90" s="105"/>
      <c r="J90" s="71"/>
      <c r="K90" s="39"/>
      <c r="L90" s="71"/>
    </row>
    <row r="91" spans="3:12" hidden="1" x14ac:dyDescent="0.25">
      <c r="G91" s="106"/>
      <c r="H91" s="106"/>
      <c r="I91" s="106"/>
      <c r="K91" s="39"/>
      <c r="L91" s="71"/>
    </row>
    <row r="92" spans="3:12" hidden="1" x14ac:dyDescent="0.25">
      <c r="L92" s="71"/>
    </row>
    <row r="93" spans="3:12" hidden="1" x14ac:dyDescent="0.25">
      <c r="J93" s="71"/>
      <c r="L93" s="71"/>
    </row>
    <row r="94" spans="3:12" hidden="1" x14ac:dyDescent="0.25">
      <c r="J94" s="71"/>
      <c r="L94" s="71"/>
    </row>
  </sheetData>
  <sheetProtection algorithmName="SHA-512" hashValue="HtvEk9MIsusWXcXXI/wDrbBxisYJvkrZ1ubH82EQ/JT7f/cQqDLPfwt7aK1r8uasN07VOsn7Tdbjfw7kgITLig==" saltValue="mO45wloWu7dQdtWIXNdwAA==" spinCount="100000" sheet="1" objects="1" scenarios="1"/>
  <dataConsolidate/>
  <phoneticPr fontId="20" type="noConversion"/>
  <conditionalFormatting sqref="C83:C86">
    <cfRule type="notContainsBlanks" dxfId="11" priority="4">
      <formula>LEN(TRIM(C83))&gt;0</formula>
    </cfRule>
  </conditionalFormatting>
  <conditionalFormatting sqref="C88:D88">
    <cfRule type="notContainsBlanks" dxfId="10" priority="7">
      <formula>LEN(TRIM(C88))&gt;0</formula>
    </cfRule>
  </conditionalFormatting>
  <conditionalFormatting sqref="F6:F12 C75:D75 F75 J75 C76:E76 G76 C77:I78 C80:D80 D81:D82">
    <cfRule type="cellIs" dxfId="9" priority="8" operator="notEqual">
      <formula>""</formula>
    </cfRule>
  </conditionalFormatting>
  <conditionalFormatting sqref="F68">
    <cfRule type="cellIs" dxfId="8" priority="2" operator="notEqual">
      <formula>""</formula>
    </cfRule>
  </conditionalFormatting>
  <conditionalFormatting sqref="F72">
    <cfRule type="cellIs" dxfId="7" priority="1" operator="notEqual">
      <formula>""</formula>
    </cfRule>
  </conditionalFormatting>
  <conditionalFormatting sqref="F19:G19 F21:G30">
    <cfRule type="cellIs" dxfId="6" priority="3" operator="notEqual">
      <formula>""</formula>
    </cfRule>
  </conditionalFormatting>
  <conditionalFormatting sqref="F88:I88">
    <cfRule type="cellIs" dxfId="5" priority="6" operator="notEqual">
      <formula>""</formula>
    </cfRule>
  </conditionalFormatting>
  <conditionalFormatting sqref="G42:I43">
    <cfRule type="top10" dxfId="4" priority="12" percent="1" rank="10"/>
  </conditionalFormatting>
  <conditionalFormatting sqref="J16 J19 J21:J30 F36:F37 H36:H37 F44:F49 F52 F55:F64 I74">
    <cfRule type="cellIs" dxfId="3" priority="11" operator="notEqual">
      <formula>""</formula>
    </cfRule>
  </conditionalFormatting>
  <dataValidations count="17">
    <dataValidation type="whole" allowBlank="1" showInputMessage="1" showErrorMessage="1" error="Must be greater than zero and less than  365" sqref="G17:I17" xr:uid="{C1A70AEE-6BA1-40ED-ABED-7595F4FDE098}">
      <formula1>0</formula1>
      <formula2>365</formula2>
    </dataValidation>
    <dataValidation type="date" allowBlank="1" showInputMessage="1" showErrorMessage="1" error="Date must be between April 1st, 2022 and December 31, 2025" prompt="(yyyy-mm-dd)" sqref="F9" xr:uid="{0D52DA4C-DC99-4902-87FE-F59F6C4DBE9C}">
      <formula1>44652</formula1>
      <formula2>46022</formula2>
    </dataValidation>
    <dataValidation type="whole" operator="greaterThanOrEqual" allowBlank="1" showInputMessage="1" showErrorMessage="1" sqref="H37" xr:uid="{AD142F2F-9AE4-432C-8318-F1347A555825}">
      <formula1>0</formula1>
    </dataValidation>
    <dataValidation type="whole" operator="greaterThan" allowBlank="1" showInputMessage="1" showErrorMessage="1" sqref="H36" xr:uid="{EF3427E8-E76C-4D88-87BE-1AB64EAACE8A}">
      <formula1>0</formula1>
    </dataValidation>
    <dataValidation type="whole" operator="greaterThan" allowBlank="1" showInputMessage="1" showErrorMessage="1" error="Must be a number greater than 0" prompt="For example, 5 active homes for 261 service days and 1 active home for 365 service days would be (5 x 261) + (1 x 365) = 1,670 active home-days" sqref="J16" xr:uid="{0BFD8C35-A8D5-46CC-86B2-08942B5514A3}">
      <formula1>0</formula1>
    </dataValidation>
    <dataValidation type="list" allowBlank="1" showInputMessage="1" showErrorMessage="1" error="Please select from drop-down list" sqref="F10 F21:F30" xr:uid="{E2C4E2DB-8C8A-41D2-97CD-D0851042D56C}">
      <formula1>SSMs</formula1>
    </dataValidation>
    <dataValidation allowBlank="1" showInputMessage="1" showErrorMessage="1" prompt="Please enter phone number as (###) ### - ###" sqref="H77:H78" xr:uid="{F3BE17F4-0242-4792-9285-926754096E22}"/>
    <dataValidation type="whole" operator="greaterThanOrEqual" allowBlank="1" showInputMessage="1" showErrorMessage="1" error="Must be a number greater than or equal to 0" sqref="J19 J21:J30" xr:uid="{E6B287B9-852D-4AE5-A22A-FA8812439026}">
      <formula1>0</formula1>
    </dataValidation>
    <dataValidation type="decimal" operator="greaterThan" allowBlank="1" showInputMessage="1" showErrorMessage="1" error="Must be an amount greater than or equal to zero." sqref="F68 F44:F48 F52 F55:F64" xr:uid="{02219400-659C-47D3-AADD-8D2446E98D67}">
      <formula1>0</formula1>
    </dataValidation>
    <dataValidation type="decimal" allowBlank="1" showInputMessage="1" showErrorMessage="1" error="Must be a number between 0 and 100" sqref="F49" xr:uid="{7EC356BF-6003-431D-8532-809AE2A29B50}">
      <formula1>0</formula1>
      <formula2>100</formula2>
    </dataValidation>
    <dataValidation type="textLength" operator="lessThanOrEqual" allowBlank="1" showInputMessage="1" showErrorMessage="1" error="Must be 50 letters or less" sqref="C75" xr:uid="{68E02AF2-A0D5-4B3F-A80E-ED343C446D69}">
      <formula1>50</formula1>
    </dataValidation>
    <dataValidation type="textLength" operator="equal" allowBlank="1" showInputMessage="1" showErrorMessage="1" error="Please enter 10 digit phone number" prompt="Please enter 10 digit phone number" sqref="F75" xr:uid="{70311174-9F54-41D6-B9E3-C2897DE4FC6D}">
      <formula1>10</formula1>
    </dataValidation>
    <dataValidation type="date" operator="greaterThanOrEqual" allowBlank="1" showInputMessage="1" showErrorMessage="1" error="Must be a date not earlier than today's date" sqref="F88" xr:uid="{9D794CE4-D394-4845-9B00-C4DD2B15FAAC}">
      <formula1>TODAY()</formula1>
    </dataValidation>
    <dataValidation type="decimal" operator="greaterThanOrEqual" allowBlank="1" showInputMessage="1" showErrorMessage="1" error="Must be an amount greater than or equal to 0." sqref="F37" xr:uid="{0F16C5B2-28E2-473C-B402-ED66E0CF63C9}">
      <formula1>0</formula1>
    </dataValidation>
    <dataValidation type="decimal" operator="greaterThan" allowBlank="1" showInputMessage="1" showErrorMessage="1" error="Must be an amount greater than 0." sqref="F36" xr:uid="{424EAE7B-A6D6-48A7-B14C-BA52979D5330}">
      <formula1>0</formula1>
    </dataValidation>
    <dataValidation type="custom" allowBlank="1" showInputMessage="1" showErrorMessage="1" error="Please enter valid email address" sqref="J75" xr:uid="{9BD60E89-3B81-4F60-B71A-92EEF740EF00}">
      <formula1>AND(ISNUMBER(SEARCH("@", J75)), ISNUMBER(SEARCH(".", J75)), SEARCH("@", J75) &gt; 1)</formula1>
    </dataValidation>
    <dataValidation type="decimal" allowBlank="1" showInputMessage="1" showErrorMessage="1" error="Must be a number between 0 and the sum of all eligible costs incurred for the eligible centre, AFTER one-time, unexpected costs" prompt="A “child with special needs” means a child whose cognitive, physical, social, emotional or communicative needs, or whose needs relating to overall development, are of such a nature that additional supports are required for the child." sqref="F72" xr:uid="{3EFE80DE-72CE-4820-A13E-E01C12C7831E}">
      <formula1>0</formula1>
      <formula2>F70</formula2>
    </dataValidation>
  </dataValidations>
  <pageMargins left="0.70866141732283472" right="0.70866141732283472" top="0.74803149606299213" bottom="0.74803149606299213" header="0.31496062992125984" footer="0.31496062992125984"/>
  <pageSetup scale="55" fitToHeight="0" orientation="landscape" r:id="rId1"/>
  <headerFooter>
    <oddFooter>&amp;LPrint date: &amp;D&amp;C&amp;F&amp;A&amp;RPage &amp;P of &amp;N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F3C4-9269-4422-8E6B-1883C9E2AA0F}">
  <sheetPr codeName="Sheet3">
    <tabColor theme="4" tint="-0.249977111117893"/>
    <pageSetUpPr fitToPage="1"/>
  </sheetPr>
  <dimension ref="A1:K87"/>
  <sheetViews>
    <sheetView showGridLines="0" zoomScale="70" zoomScaleNormal="70" zoomScaleSheetLayoutView="70" workbookViewId="0"/>
  </sheetViews>
  <sheetFormatPr defaultColWidth="0" defaultRowHeight="0" customHeight="1" zeroHeight="1" x14ac:dyDescent="0.25"/>
  <cols>
    <col min="1" max="1" width="3.140625" style="39" customWidth="1"/>
    <col min="2" max="2" width="8.42578125" style="39" customWidth="1"/>
    <col min="3" max="3" width="124.140625" style="39" bestFit="1" customWidth="1"/>
    <col min="4" max="4" width="8.42578125" style="62" customWidth="1"/>
    <col min="5" max="5" width="35.7109375" style="111" customWidth="1"/>
    <col min="6" max="6" width="10.5703125" style="23" customWidth="1"/>
    <col min="7" max="16384" width="9.140625" style="39" hidden="1"/>
  </cols>
  <sheetData>
    <row r="1" spans="1:11" s="34" customFormat="1" ht="48.6" customHeight="1" x14ac:dyDescent="0.25">
      <c r="A1" s="29" t="s">
        <v>605</v>
      </c>
      <c r="B1" s="30"/>
      <c r="C1" s="31"/>
      <c r="D1" s="108"/>
      <c r="E1" s="32"/>
      <c r="F1" s="33"/>
    </row>
    <row r="2" spans="1:11" ht="20.25" x14ac:dyDescent="0.25">
      <c r="A2" s="109" t="s">
        <v>131</v>
      </c>
      <c r="B2" s="36"/>
      <c r="C2" s="36"/>
      <c r="D2" s="110"/>
    </row>
    <row r="3" spans="1:11" ht="15.75" x14ac:dyDescent="0.25">
      <c r="A3" s="36"/>
      <c r="B3" s="36"/>
      <c r="C3" s="36"/>
      <c r="D3" s="110"/>
    </row>
    <row r="4" spans="1:11" ht="18" x14ac:dyDescent="0.25">
      <c r="B4" s="42" t="s">
        <v>1</v>
      </c>
      <c r="C4" s="42"/>
      <c r="D4" s="42"/>
      <c r="E4" s="43"/>
      <c r="F4" s="43"/>
      <c r="H4"/>
      <c r="I4"/>
      <c r="J4" s="112"/>
    </row>
    <row r="5" spans="1:11" ht="15.75" x14ac:dyDescent="0.25">
      <c r="B5" s="113" t="s">
        <v>2</v>
      </c>
      <c r="C5" s="44"/>
      <c r="D5" s="44"/>
      <c r="E5" s="43"/>
      <c r="F5" s="43"/>
      <c r="H5"/>
      <c r="I5"/>
      <c r="J5" s="112"/>
      <c r="K5" s="36"/>
    </row>
    <row r="6" spans="1:11" s="45" customFormat="1" ht="15.75" x14ac:dyDescent="0.25">
      <c r="C6" s="46" t="s">
        <v>132</v>
      </c>
      <c r="D6" s="50"/>
      <c r="E6" s="215" t="str">
        <f>IF('1 Licensee''s SFR &amp; Attestation'!F10="","",'1 Licensee''s SFR &amp; Attestation'!F10)</f>
        <v/>
      </c>
      <c r="G6" s="51"/>
      <c r="K6" s="48"/>
    </row>
    <row r="7" spans="1:11" s="45" customFormat="1" ht="15.75" x14ac:dyDescent="0.25">
      <c r="C7" s="46" t="s">
        <v>3</v>
      </c>
      <c r="D7" s="164" t="s">
        <v>4</v>
      </c>
      <c r="E7" s="216" t="str">
        <f>IF('1 Licensee''s SFR &amp; Attestation'!F6="","",'1 Licensee''s SFR &amp; Attestation'!F6)</f>
        <v/>
      </c>
      <c r="G7" s="47"/>
      <c r="J7" s="114"/>
      <c r="K7" s="48"/>
    </row>
    <row r="8" spans="1:11" s="45" customFormat="1" ht="15.75" x14ac:dyDescent="0.25">
      <c r="C8" s="46" t="s">
        <v>133</v>
      </c>
      <c r="D8" s="164" t="s">
        <v>5</v>
      </c>
      <c r="E8" s="216" t="str">
        <f>IF('1 Licensee''s SFR &amp; Attestation'!F7="","",'1 Licensee''s SFR &amp; Attestation'!F7)</f>
        <v/>
      </c>
      <c r="G8" s="47"/>
      <c r="J8" s="114"/>
    </row>
    <row r="9" spans="1:11" s="45" customFormat="1" ht="15.75" x14ac:dyDescent="0.25">
      <c r="C9" s="46" t="s">
        <v>134</v>
      </c>
      <c r="D9" s="164" t="s">
        <v>14</v>
      </c>
      <c r="E9" s="217">
        <v>2025</v>
      </c>
      <c r="G9" s="53"/>
      <c r="K9" s="48"/>
    </row>
    <row r="10" spans="1:11" s="45" customFormat="1" ht="8.25" customHeight="1" x14ac:dyDescent="0.25">
      <c r="C10" s="46"/>
      <c r="D10" s="50"/>
      <c r="E10" s="115"/>
      <c r="G10" s="115"/>
      <c r="K10" s="48"/>
    </row>
    <row r="11" spans="1:11" ht="15.75" x14ac:dyDescent="0.25">
      <c r="A11" s="36"/>
      <c r="B11" s="116" t="s">
        <v>135</v>
      </c>
    </row>
    <row r="12" spans="1:11" ht="15.75" x14ac:dyDescent="0.25">
      <c r="A12" s="36"/>
      <c r="B12" s="113" t="s">
        <v>136</v>
      </c>
    </row>
    <row r="13" spans="1:11" ht="35.450000000000003" customHeight="1" x14ac:dyDescent="0.25">
      <c r="C13" s="117" t="s">
        <v>137</v>
      </c>
      <c r="D13" s="165" t="s">
        <v>138</v>
      </c>
      <c r="E13" s="163"/>
      <c r="F13" s="118"/>
    </row>
    <row r="14" spans="1:11" ht="15.75" x14ac:dyDescent="0.25">
      <c r="C14" s="114" t="s">
        <v>139</v>
      </c>
      <c r="D14" s="165" t="s">
        <v>140</v>
      </c>
      <c r="E14" s="163"/>
      <c r="F14" s="119"/>
    </row>
    <row r="15" spans="1:11" s="45" customFormat="1" ht="8.25" customHeight="1" x14ac:dyDescent="0.25">
      <c r="C15" s="46"/>
      <c r="D15" s="50"/>
      <c r="E15" s="115"/>
      <c r="G15" s="115"/>
      <c r="K15" s="48"/>
    </row>
    <row r="16" spans="1:11" ht="15.75" x14ac:dyDescent="0.25">
      <c r="A16" s="36"/>
      <c r="B16" s="113" t="s">
        <v>141</v>
      </c>
    </row>
    <row r="17" spans="1:11" ht="15.75" x14ac:dyDescent="0.25">
      <c r="A17" s="36"/>
      <c r="B17" s="113" t="s">
        <v>142</v>
      </c>
      <c r="F17" s="122"/>
    </row>
    <row r="18" spans="1:11" ht="15.75" x14ac:dyDescent="0.25">
      <c r="A18" s="36"/>
      <c r="C18" s="46" t="s">
        <v>143</v>
      </c>
      <c r="D18" s="166" t="s">
        <v>144</v>
      </c>
      <c r="E18" s="21"/>
      <c r="F18" s="123"/>
    </row>
    <row r="19" spans="1:11" ht="15.75" x14ac:dyDescent="0.25">
      <c r="A19" s="36"/>
      <c r="C19" s="124" t="s">
        <v>145</v>
      </c>
      <c r="D19" s="166" t="s">
        <v>146</v>
      </c>
      <c r="E19" s="21"/>
      <c r="F19" s="123"/>
    </row>
    <row r="20" spans="1:11" ht="15.75" x14ac:dyDescent="0.25">
      <c r="A20" s="36"/>
      <c r="C20" s="124" t="s">
        <v>147</v>
      </c>
      <c r="D20" s="166" t="s">
        <v>148</v>
      </c>
      <c r="E20" s="21"/>
      <c r="F20" s="123"/>
    </row>
    <row r="21" spans="1:11" ht="15.75" x14ac:dyDescent="0.25">
      <c r="A21" s="36"/>
      <c r="C21" s="125" t="s">
        <v>149</v>
      </c>
      <c r="D21" s="87"/>
      <c r="E21" s="133">
        <f>SUM(E18:E20)</f>
        <v>0</v>
      </c>
      <c r="F21" s="123"/>
    </row>
    <row r="22" spans="1:11" ht="15.75" x14ac:dyDescent="0.25">
      <c r="C22" s="124" t="s">
        <v>150</v>
      </c>
      <c r="D22" s="166" t="s">
        <v>151</v>
      </c>
      <c r="E22" s="21"/>
      <c r="F22" s="123"/>
    </row>
    <row r="23" spans="1:11" ht="15.75" x14ac:dyDescent="0.25">
      <c r="C23" s="124" t="s">
        <v>152</v>
      </c>
      <c r="D23" s="166" t="s">
        <v>153</v>
      </c>
      <c r="E23" s="21"/>
      <c r="F23" s="126"/>
    </row>
    <row r="24" spans="1:11" ht="15.75" x14ac:dyDescent="0.25">
      <c r="A24" s="36"/>
      <c r="C24" s="125" t="s">
        <v>154</v>
      </c>
      <c r="D24" s="87"/>
      <c r="E24" s="133">
        <f>SUM(E21:E23)</f>
        <v>0</v>
      </c>
      <c r="F24" s="127"/>
    </row>
    <row r="25" spans="1:11" ht="15.75" x14ac:dyDescent="0.25">
      <c r="A25" s="66"/>
      <c r="C25" s="128" t="s">
        <v>155</v>
      </c>
      <c r="D25" s="166" t="s">
        <v>156</v>
      </c>
      <c r="E25" s="21"/>
      <c r="F25" s="123"/>
    </row>
    <row r="26" spans="1:11" s="45" customFormat="1" ht="8.25" customHeight="1" x14ac:dyDescent="0.25">
      <c r="C26" s="46"/>
      <c r="D26" s="50"/>
      <c r="E26" s="115"/>
      <c r="G26" s="115"/>
      <c r="K26" s="48"/>
    </row>
    <row r="27" spans="1:11" ht="15.75" x14ac:dyDescent="0.25">
      <c r="B27" s="129" t="s">
        <v>157</v>
      </c>
      <c r="E27" s="120"/>
      <c r="F27" s="121"/>
    </row>
    <row r="28" spans="1:11" ht="15.75" x14ac:dyDescent="0.25">
      <c r="B28" s="113" t="s">
        <v>158</v>
      </c>
      <c r="E28" s="81"/>
    </row>
    <row r="29" spans="1:11" ht="15.75" x14ac:dyDescent="0.25">
      <c r="B29" s="130"/>
      <c r="C29" s="131" t="s">
        <v>159</v>
      </c>
      <c r="D29" s="132"/>
      <c r="E29" s="133">
        <f>SumEligibleCosts</f>
        <v>0</v>
      </c>
      <c r="F29" s="134"/>
    </row>
    <row r="30" spans="1:11" ht="15.75" x14ac:dyDescent="0.25">
      <c r="B30" s="130"/>
      <c r="C30" s="135" t="s">
        <v>160</v>
      </c>
      <c r="D30" s="136"/>
      <c r="E30" s="137">
        <f>ProgramCostsAllocation</f>
        <v>0</v>
      </c>
      <c r="F30" s="123"/>
    </row>
    <row r="31" spans="1:11" ht="15.75" x14ac:dyDescent="0.25">
      <c r="C31" s="167" t="s">
        <v>161</v>
      </c>
      <c r="D31" s="166" t="s">
        <v>162</v>
      </c>
      <c r="E31" s="168">
        <f>MIN(SumEligibleCosts,ProgramCostsAllocation)</f>
        <v>0</v>
      </c>
      <c r="F31" s="123"/>
    </row>
    <row r="32" spans="1:11" s="45" customFormat="1" ht="8.25" customHeight="1" x14ac:dyDescent="0.25">
      <c r="C32" s="46"/>
      <c r="D32" s="50"/>
      <c r="E32" s="115"/>
      <c r="G32" s="115"/>
      <c r="K32" s="48"/>
    </row>
    <row r="33" spans="1:11" ht="15.75" x14ac:dyDescent="0.25">
      <c r="B33" s="129" t="s">
        <v>163</v>
      </c>
      <c r="C33" s="66"/>
      <c r="D33" s="110"/>
      <c r="E33" s="120"/>
    </row>
    <row r="34" spans="1:11" ht="15.75" x14ac:dyDescent="0.25">
      <c r="B34" s="113" t="s">
        <v>164</v>
      </c>
      <c r="E34" s="120"/>
    </row>
    <row r="35" spans="1:11" s="45" customFormat="1" ht="15.75" x14ac:dyDescent="0.25">
      <c r="C35" s="135" t="s">
        <v>165</v>
      </c>
      <c r="D35" s="136"/>
      <c r="E35" s="138">
        <f>4.25%*ActualProgramCosts</f>
        <v>0</v>
      </c>
      <c r="F35" s="123"/>
    </row>
    <row r="36" spans="1:11" s="45" customFormat="1" ht="31.5" x14ac:dyDescent="0.25">
      <c r="C36" s="135" t="s">
        <v>166</v>
      </c>
      <c r="D36" s="136"/>
      <c r="E36" s="139">
        <f>3.5%*MIN(ActualProgramCosts,BenchmarkAllocation)</f>
        <v>0</v>
      </c>
      <c r="F36" s="123"/>
    </row>
    <row r="37" spans="1:11" s="45" customFormat="1" ht="31.5" x14ac:dyDescent="0.25">
      <c r="C37" s="135" t="s">
        <v>167</v>
      </c>
      <c r="D37" s="136"/>
      <c r="E37" s="140" cm="1">
        <f t="array" ref="E37">+_xlfn.IFS(EnrollmentDate="",0,EnrollmentDate&lt; Dec_31__2024, 6000,1,6000*(13-MONTH(EnrollmentDate))/12)</f>
        <v>0</v>
      </c>
      <c r="F37" s="141"/>
    </row>
    <row r="38" spans="1:11" ht="15.75" x14ac:dyDescent="0.25">
      <c r="C38" s="169" t="s">
        <v>168</v>
      </c>
      <c r="D38" s="166" t="s">
        <v>169</v>
      </c>
      <c r="E38" s="170">
        <f>SUM(E35:E37)</f>
        <v>0</v>
      </c>
      <c r="F38" s="123"/>
    </row>
    <row r="39" spans="1:11" s="45" customFormat="1" ht="8.25" customHeight="1" x14ac:dyDescent="0.25">
      <c r="C39" s="46"/>
      <c r="D39" s="50"/>
      <c r="E39" s="115"/>
      <c r="G39" s="115"/>
      <c r="K39" s="48"/>
    </row>
    <row r="40" spans="1:11" ht="15.75" x14ac:dyDescent="0.25">
      <c r="B40" s="129" t="s">
        <v>170</v>
      </c>
      <c r="C40" s="66"/>
      <c r="D40" s="110"/>
      <c r="E40" s="120"/>
    </row>
    <row r="41" spans="1:11" ht="15.75" x14ac:dyDescent="0.25">
      <c r="B41" s="113" t="s">
        <v>171</v>
      </c>
      <c r="E41" s="81"/>
    </row>
    <row r="42" spans="1:11" ht="15.75" x14ac:dyDescent="0.25">
      <c r="B42" s="142"/>
      <c r="C42" s="39" t="s">
        <v>172</v>
      </c>
      <c r="E42" s="137">
        <f>'1 Licensee''s SFR &amp; Attestation'!F36</f>
        <v>0</v>
      </c>
      <c r="F42" s="123"/>
    </row>
    <row r="43" spans="1:11" ht="15.75" x14ac:dyDescent="0.25">
      <c r="B43" s="142"/>
      <c r="C43" s="39" t="s">
        <v>173</v>
      </c>
      <c r="E43" s="137">
        <f>'1 Licensee''s SFR &amp; Attestation'!F37</f>
        <v>0</v>
      </c>
      <c r="F43" s="123"/>
    </row>
    <row r="44" spans="1:11" ht="15.75" x14ac:dyDescent="0.25">
      <c r="B44" s="142"/>
      <c r="C44" s="39" t="s">
        <v>174</v>
      </c>
      <c r="E44" s="137">
        <f>-E23</f>
        <v>0</v>
      </c>
      <c r="F44" s="143"/>
    </row>
    <row r="45" spans="1:11" ht="15.75" x14ac:dyDescent="0.25">
      <c r="A45" s="66"/>
      <c r="C45" s="169" t="s">
        <v>175</v>
      </c>
      <c r="D45" s="166" t="s">
        <v>176</v>
      </c>
      <c r="E45" s="170">
        <f>MAX(E44,E42+E43)</f>
        <v>0</v>
      </c>
      <c r="F45" s="123"/>
    </row>
    <row r="46" spans="1:11" s="45" customFormat="1" ht="8.25" customHeight="1" x14ac:dyDescent="0.25">
      <c r="C46" s="46"/>
      <c r="D46" s="50"/>
      <c r="E46" s="115"/>
      <c r="G46" s="115"/>
      <c r="K46" s="48"/>
    </row>
    <row r="47" spans="1:11" ht="15.75" x14ac:dyDescent="0.25">
      <c r="A47" s="66"/>
      <c r="B47" s="129" t="s">
        <v>177</v>
      </c>
      <c r="C47" s="66"/>
      <c r="D47" s="110"/>
      <c r="E47" s="144"/>
    </row>
    <row r="48" spans="1:11" ht="15.75" x14ac:dyDescent="0.25">
      <c r="A48" s="66"/>
      <c r="B48" s="113" t="s">
        <v>178</v>
      </c>
      <c r="C48" s="66"/>
      <c r="D48" s="110"/>
      <c r="E48" s="144"/>
    </row>
    <row r="49" spans="1:11" ht="15.75" x14ac:dyDescent="0.25">
      <c r="A49" s="66"/>
      <c r="B49" s="129"/>
      <c r="C49" s="39" t="s">
        <v>74</v>
      </c>
      <c r="E49" s="145">
        <f>+E31</f>
        <v>0</v>
      </c>
      <c r="F49" s="123"/>
    </row>
    <row r="50" spans="1:11" ht="15.75" x14ac:dyDescent="0.25">
      <c r="A50" s="66"/>
      <c r="B50" s="129"/>
      <c r="C50" s="39" t="s">
        <v>179</v>
      </c>
      <c r="E50" s="145">
        <f>+E38</f>
        <v>0</v>
      </c>
      <c r="F50" s="123"/>
    </row>
    <row r="51" spans="1:11" ht="15.75" x14ac:dyDescent="0.25">
      <c r="A51" s="66"/>
      <c r="B51" s="129"/>
      <c r="C51" s="39" t="s">
        <v>180</v>
      </c>
      <c r="E51" s="137">
        <f>-E45</f>
        <v>0</v>
      </c>
      <c r="F51" s="143"/>
    </row>
    <row r="52" spans="1:11" ht="15.75" x14ac:dyDescent="0.25">
      <c r="C52" s="169" t="s">
        <v>181</v>
      </c>
      <c r="D52" s="166" t="s">
        <v>182</v>
      </c>
      <c r="E52" s="170">
        <f>SUM(E49:E51)</f>
        <v>0</v>
      </c>
      <c r="F52" s="123"/>
    </row>
    <row r="53" spans="1:11" s="45" customFormat="1" ht="8.25" customHeight="1" x14ac:dyDescent="0.25">
      <c r="C53" s="46"/>
      <c r="D53" s="50"/>
      <c r="E53" s="115"/>
      <c r="G53" s="115"/>
      <c r="K53" s="48"/>
    </row>
    <row r="54" spans="1:11" ht="15.75" x14ac:dyDescent="0.25">
      <c r="A54" s="66"/>
      <c r="B54" s="146" t="s">
        <v>183</v>
      </c>
      <c r="C54" s="147"/>
      <c r="D54" s="148"/>
      <c r="E54" s="149"/>
    </row>
    <row r="55" spans="1:11" ht="15.75" x14ac:dyDescent="0.25">
      <c r="A55" s="66"/>
      <c r="B55" s="113" t="s">
        <v>184</v>
      </c>
      <c r="C55" s="147"/>
      <c r="D55" s="148"/>
      <c r="E55" s="150"/>
    </row>
    <row r="56" spans="1:11" ht="15.75" x14ac:dyDescent="0.25">
      <c r="C56" s="151" t="s">
        <v>185</v>
      </c>
      <c r="E56" s="145">
        <f>+E13</f>
        <v>0</v>
      </c>
      <c r="F56" s="123"/>
    </row>
    <row r="57" spans="1:11" ht="15.75" x14ac:dyDescent="0.25">
      <c r="B57" s="91"/>
      <c r="C57" s="151" t="s">
        <v>186</v>
      </c>
      <c r="E57" s="145">
        <f>+E52</f>
        <v>0</v>
      </c>
      <c r="F57" s="123"/>
    </row>
    <row r="58" spans="1:11" ht="15.75" x14ac:dyDescent="0.25">
      <c r="C58" s="169" t="str" cm="1">
        <f t="array" ref="C58">+_xlfn.IFS(E58=0,"= No amount due", E58&lt;0,"= Payable to the licensee in respect Actual Cost-Based Funding", 1,"= Overpayment. Amount payable to the CMSM/DSSAB in respect of Actual Cost-Based Funding")</f>
        <v>= No amount due</v>
      </c>
      <c r="D58" s="166" t="s">
        <v>187</v>
      </c>
      <c r="E58" s="170">
        <f>E56-E57</f>
        <v>0</v>
      </c>
      <c r="F58" s="152"/>
    </row>
    <row r="59" spans="1:11" s="45" customFormat="1" ht="8.25" customHeight="1" x14ac:dyDescent="0.25">
      <c r="C59" s="46"/>
      <c r="D59" s="50"/>
      <c r="E59" s="115"/>
      <c r="G59" s="115"/>
      <c r="K59" s="48"/>
    </row>
    <row r="60" spans="1:11" ht="15.75" x14ac:dyDescent="0.25">
      <c r="A60" s="66"/>
      <c r="B60" s="113" t="s">
        <v>188</v>
      </c>
      <c r="C60" s="147"/>
      <c r="D60" s="148"/>
      <c r="E60" s="150"/>
    </row>
    <row r="61" spans="1:11" ht="15.75" x14ac:dyDescent="0.25">
      <c r="A61" s="66"/>
      <c r="B61" s="153"/>
      <c r="C61" s="112" t="s">
        <v>155</v>
      </c>
      <c r="D61" s="154"/>
      <c r="E61" s="145">
        <f>+E25</f>
        <v>0</v>
      </c>
      <c r="F61" s="123"/>
    </row>
    <row r="62" spans="1:11" ht="15.75" x14ac:dyDescent="0.25">
      <c r="B62" s="155"/>
      <c r="C62" s="112" t="s">
        <v>189</v>
      </c>
      <c r="D62" s="154"/>
      <c r="E62" s="145">
        <f>'1 Licensee''s SFR &amp; Attestation'!F68</f>
        <v>0</v>
      </c>
      <c r="F62" s="156"/>
    </row>
    <row r="63" spans="1:11" ht="15.75" x14ac:dyDescent="0.25">
      <c r="C63" s="112" t="s">
        <v>190</v>
      </c>
      <c r="D63" s="166" t="s">
        <v>191</v>
      </c>
      <c r="E63" s="168">
        <f>MIN(E61,E62)</f>
        <v>0</v>
      </c>
      <c r="F63" s="156"/>
    </row>
    <row r="64" spans="1:11" ht="15.75" x14ac:dyDescent="0.25">
      <c r="B64" s="157"/>
      <c r="C64" s="114" t="s">
        <v>192</v>
      </c>
      <c r="D64" s="154"/>
      <c r="E64" s="145">
        <f>+E14</f>
        <v>0</v>
      </c>
      <c r="F64" s="143"/>
    </row>
    <row r="65" spans="1:11" ht="15.75" x14ac:dyDescent="0.25">
      <c r="C65" s="171" t="str" cm="1">
        <f t="array" ref="C65">+_xlfn.IFS(E65=0,"= No amount due",E65&lt;0,"= Payable to the licensee in respect Actual Cost-Based Funding",1, "= Overpayment. Amount payable to the CMSM/DSSAB in respect of one-time, unexpected cost")</f>
        <v>= No amount due</v>
      </c>
      <c r="D65" s="166" t="s">
        <v>193</v>
      </c>
      <c r="E65" s="170">
        <f>E61-E63</f>
        <v>0</v>
      </c>
      <c r="F65" s="143"/>
    </row>
    <row r="66" spans="1:11" s="45" customFormat="1" ht="8.25" customHeight="1" x14ac:dyDescent="0.25">
      <c r="C66" s="46"/>
      <c r="D66" s="50"/>
      <c r="E66" s="115"/>
      <c r="G66" s="115"/>
      <c r="K66" s="48"/>
    </row>
    <row r="67" spans="1:11" ht="15.75" x14ac:dyDescent="0.25">
      <c r="A67" s="66"/>
      <c r="B67" s="113" t="s">
        <v>194</v>
      </c>
      <c r="C67" s="147"/>
      <c r="D67" s="148"/>
      <c r="E67" s="150"/>
    </row>
    <row r="68" spans="1:11" ht="20.25" x14ac:dyDescent="0.3">
      <c r="C68" s="158" t="str" cm="1">
        <f t="array" ref="C68">+_xlfn.IFS(E58=0,"= No amount due",E58&lt;0,"= Payable to the licensee",1,"= Overpayment payable to the CMSM/DSSAB")</f>
        <v>= No amount due</v>
      </c>
      <c r="D68" s="175"/>
      <c r="E68" s="172">
        <f>IF(SUM(E13:E14,E18:E20,E22:E23,E25)=0,0,E58+E65)</f>
        <v>0</v>
      </c>
      <c r="F68" s="159"/>
    </row>
    <row r="69" spans="1:11" s="45" customFormat="1" ht="8.25" customHeight="1" x14ac:dyDescent="0.25">
      <c r="C69" s="46"/>
      <c r="D69" s="50"/>
      <c r="E69" s="115"/>
      <c r="G69" s="115"/>
      <c r="K69" s="48"/>
    </row>
    <row r="70" spans="1:11" ht="15.75" x14ac:dyDescent="0.25">
      <c r="A70" s="66"/>
      <c r="B70" s="146" t="s">
        <v>195</v>
      </c>
      <c r="C70" s="160"/>
      <c r="D70" s="161"/>
      <c r="E70" s="22"/>
    </row>
    <row r="71" spans="1:11" ht="15.75" x14ac:dyDescent="0.25">
      <c r="A71" s="66"/>
      <c r="B71" s="113" t="s">
        <v>196</v>
      </c>
      <c r="C71" s="160"/>
      <c r="D71" s="161"/>
      <c r="E71" s="22"/>
    </row>
    <row r="72" spans="1:11" ht="15.75" x14ac:dyDescent="0.25">
      <c r="A72" s="66"/>
      <c r="B72" s="146"/>
      <c r="C72" s="151" t="s">
        <v>197</v>
      </c>
      <c r="D72" s="161"/>
      <c r="E72" s="24">
        <f>+ActualProgramCosts</f>
        <v>0</v>
      </c>
    </row>
    <row r="73" spans="1:11" ht="15.75" x14ac:dyDescent="0.25">
      <c r="A73" s="66"/>
      <c r="B73" s="146"/>
      <c r="C73" s="151" t="s">
        <v>601</v>
      </c>
      <c r="D73" s="161"/>
      <c r="E73" s="24">
        <f>+BenchmarkAllocation</f>
        <v>0</v>
      </c>
    </row>
    <row r="74" spans="1:11" ht="15.75" x14ac:dyDescent="0.25">
      <c r="A74" s="36"/>
      <c r="B74" s="162"/>
      <c r="C74" s="173" t="str">
        <f>"= Rolling Top-up Ratio for "&amp;E9+1</f>
        <v>= Rolling Top-up Ratio for 2026</v>
      </c>
      <c r="D74" s="166" t="s">
        <v>198</v>
      </c>
      <c r="E74" s="174" t="str" cm="1">
        <f t="array" ref="E74">_xlfn.IFS(BenchmarkAllocation="","",ActualProgramCosts-BenchmarkAllocation&lt;0,0,1,ROUND((ActualProgramCosts-BenchmarkAllocation)/BenchmarkAllocation,4))</f>
        <v/>
      </c>
      <c r="F74" s="25"/>
    </row>
    <row r="75" spans="1:11" s="45" customFormat="1" ht="8.25" customHeight="1" x14ac:dyDescent="0.25">
      <c r="C75" s="46"/>
      <c r="D75" s="50"/>
      <c r="E75" s="115"/>
      <c r="G75" s="115"/>
      <c r="K75" s="48"/>
    </row>
    <row r="76" spans="1:11" ht="15.75" x14ac:dyDescent="0.25">
      <c r="B76" s="113" t="s">
        <v>602</v>
      </c>
      <c r="D76" s="166" t="s">
        <v>594</v>
      </c>
      <c r="E76" s="227"/>
    </row>
    <row r="77" spans="1:11" ht="15.75" hidden="1" x14ac:dyDescent="0.25"/>
    <row r="78" spans="1:11" ht="15.75" hidden="1" x14ac:dyDescent="0.25"/>
    <row r="79" spans="1:11" ht="15.75" hidden="1" x14ac:dyDescent="0.25"/>
    <row r="80" spans="1:11" ht="15.75" hidden="1" x14ac:dyDescent="0.25"/>
    <row r="81" ht="15.75" hidden="1" x14ac:dyDescent="0.25"/>
    <row r="82" ht="15.75" hidden="1" x14ac:dyDescent="0.25"/>
    <row r="83" ht="15.75" hidden="1" x14ac:dyDescent="0.25"/>
    <row r="84" ht="15.75" hidden="1" x14ac:dyDescent="0.25"/>
    <row r="85" ht="15.75" hidden="1" x14ac:dyDescent="0.25"/>
    <row r="86" ht="15.75" hidden="1" x14ac:dyDescent="0.25"/>
    <row r="87" ht="15.75" hidden="1" x14ac:dyDescent="0.25"/>
  </sheetData>
  <sheetProtection algorithmName="SHA-512" hashValue="crhM2vG2ZbBBlzOEdRUhUfW3WEQX6ECTKS0MjL+vVxGY2AebSSj06wMcUkaWgG/4oJ8iRiwEQpRgmPSNXVBYPA==" saltValue="phbdJPKIoLP5gJK1kntyKg==" spinCount="100000" sheet="1"/>
  <dataConsolidate/>
  <conditionalFormatting sqref="E6:E9 G6:G9">
    <cfRule type="cellIs" dxfId="2" priority="3" operator="notEqual">
      <formula>""</formula>
    </cfRule>
  </conditionalFormatting>
  <conditionalFormatting sqref="E13:E14 E18:E20 E22:E23 E25">
    <cfRule type="notContainsBlanks" dxfId="1" priority="5">
      <formula>LEN(TRIM(E13))&gt;0</formula>
    </cfRule>
  </conditionalFormatting>
  <conditionalFormatting sqref="E76">
    <cfRule type="cellIs" dxfId="0" priority="1" operator="notEqual">
      <formula>""</formula>
    </cfRule>
  </conditionalFormatting>
  <dataValidations count="5">
    <dataValidation type="date" allowBlank="1" showInputMessage="1" showErrorMessage="1" error="Date must between April 1st, 2022 and December 31, 2025" prompt="(yyyy-mm-dd)" sqref="G6" xr:uid="{7CFC1992-500D-4AE8-BA62-07A6E87010C9}">
      <formula1>44652</formula1>
      <formula2>46022</formula2>
    </dataValidation>
    <dataValidation type="decimal" operator="greaterThan" allowBlank="1" showInputMessage="1" showErrorMessage="1" error="Must be an amount greater than 0." sqref="E13 E18:E20 E22" xr:uid="{60AA13C7-0C36-41AD-8452-593B987D9DD6}">
      <formula1>0</formula1>
    </dataValidation>
    <dataValidation type="decimal" operator="greaterThanOrEqual" allowBlank="1" showInputMessage="1" showErrorMessage="1" error="Must be an amount greater than or equal to 0." sqref="E14 E25" xr:uid="{C0BC83F2-5EDB-4E32-834D-347319FBE9A4}">
      <formula1>0</formula1>
    </dataValidation>
    <dataValidation type="decimal" operator="lessThan" allowBlank="1" showInputMessage="1" showErrorMessage="1" error="Must be an amount less than 0." sqref="E23" xr:uid="{16C4E32E-9101-4183-B7A3-A42647C402FC}">
      <formula1>0</formula1>
    </dataValidation>
    <dataValidation type="date" operator="greaterThanOrEqual" allowBlank="1" showInputMessage="1" showErrorMessage="1" error="Must be a date not earlier than today's date" sqref="E76" xr:uid="{3D9D7C51-C175-4E40-8805-B83D9ACDE27F}">
      <formula1>TODAY()</formula1>
    </dataValidation>
  </dataValidations>
  <pageMargins left="0.70866141732283472" right="0.70866141732283472" top="0.74803149606299213" bottom="0.74803149606299213" header="0.31496062992125984" footer="0.31496062992125984"/>
  <pageSetup scale="65" fitToHeight="0" orientation="landscape" r:id="rId1"/>
  <headerFooter>
    <oddFooter>&amp;L&amp;D&amp;C&amp;F&amp;A&amp;RPage &amp;P of &amp;N</oddFooter>
  </headerFooter>
  <rowBreaks count="1" manualBreakCount="1">
    <brk id="38" max="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2F81B9-11AF-4ECB-A0F8-62DBF329A469}">
          <x14:formula1>
            <xm:f>'App A - EFIS IDs'!$B$3:$B$49</xm:f>
          </x14:formula1>
          <xm:sqref>G6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9113D-9764-4ED3-8FE2-E3F2A749003D}">
  <sheetPr codeName="Sheet4">
    <tabColor theme="1"/>
  </sheetPr>
  <dimension ref="A1:BS2"/>
  <sheetViews>
    <sheetView zoomScaleNormal="100" workbookViewId="0"/>
  </sheetViews>
  <sheetFormatPr defaultRowHeight="15" x14ac:dyDescent="0.25"/>
  <cols>
    <col min="1" max="1" width="7.140625" bestFit="1" customWidth="1"/>
    <col min="2" max="2" width="14.7109375" bestFit="1" customWidth="1"/>
    <col min="3" max="3" width="12" bestFit="1" customWidth="1"/>
    <col min="4" max="4" width="13.85546875" bestFit="1" customWidth="1"/>
    <col min="5" max="5" width="14" bestFit="1" customWidth="1"/>
    <col min="6" max="6" width="8" bestFit="1" customWidth="1"/>
    <col min="7" max="7" width="8.140625" bestFit="1" customWidth="1"/>
    <col min="8" max="8" width="14.7109375" bestFit="1" customWidth="1"/>
    <col min="9" max="9" width="22.28515625" bestFit="1" customWidth="1"/>
    <col min="10" max="10" width="16.7109375" bestFit="1" customWidth="1"/>
    <col min="11" max="11" width="15.7109375" bestFit="1" customWidth="1"/>
    <col min="12" max="12" width="13.42578125" bestFit="1" customWidth="1"/>
    <col min="13" max="13" width="15.28515625" bestFit="1" customWidth="1"/>
    <col min="14" max="22" width="16.42578125" bestFit="1" customWidth="1"/>
    <col min="23" max="23" width="17.5703125" bestFit="1" customWidth="1"/>
    <col min="24" max="32" width="10" bestFit="1" customWidth="1"/>
    <col min="33" max="33" width="11" bestFit="1" customWidth="1"/>
    <col min="34" max="34" width="14.28515625" bestFit="1" customWidth="1"/>
    <col min="35" max="35" width="13.7109375" bestFit="1" customWidth="1"/>
    <col min="36" max="36" width="14.28515625" bestFit="1" customWidth="1"/>
    <col min="37" max="40" width="12.5703125" bestFit="1" customWidth="1"/>
    <col min="41" max="41" width="16.7109375" bestFit="1" customWidth="1"/>
    <col min="42" max="42" width="12.5703125" bestFit="1" customWidth="1"/>
    <col min="43" max="43" width="14.28515625" bestFit="1" customWidth="1"/>
    <col min="44" max="44" width="12" bestFit="1" customWidth="1"/>
    <col min="45" max="47" width="11.5703125" bestFit="1" customWidth="1"/>
    <col min="48" max="48" width="13.5703125" bestFit="1" customWidth="1"/>
    <col min="49" max="49" width="14.42578125" bestFit="1" customWidth="1"/>
    <col min="50" max="50" width="14.28515625" bestFit="1" customWidth="1"/>
    <col min="51" max="51" width="12.5703125" bestFit="1" customWidth="1"/>
    <col min="52" max="52" width="11.5703125" bestFit="1" customWidth="1"/>
    <col min="53" max="53" width="12.5703125" bestFit="1" customWidth="1"/>
    <col min="54" max="54" width="6.140625" customWidth="1"/>
    <col min="55" max="55" width="14.28515625" bestFit="1" customWidth="1"/>
    <col min="56" max="56" width="12.5703125" bestFit="1" customWidth="1"/>
    <col min="57" max="57" width="14.28515625" bestFit="1" customWidth="1"/>
    <col min="58" max="59" width="12.5703125" bestFit="1" customWidth="1"/>
    <col min="60" max="60" width="13.28515625" bestFit="1" customWidth="1"/>
    <col min="61" max="61" width="14.85546875" bestFit="1" customWidth="1"/>
    <col min="62" max="62" width="12.5703125" bestFit="1" customWidth="1"/>
    <col min="63" max="63" width="14.28515625" bestFit="1" customWidth="1"/>
    <col min="64" max="64" width="12.5703125" bestFit="1" customWidth="1"/>
    <col min="65" max="66" width="14.28515625" bestFit="1" customWidth="1"/>
    <col min="67" max="67" width="11.5703125" bestFit="1" customWidth="1"/>
    <col min="68" max="68" width="19.28515625" bestFit="1" customWidth="1"/>
    <col min="69" max="69" width="19.5703125" bestFit="1" customWidth="1"/>
    <col min="70" max="70" width="13.7109375" bestFit="1" customWidth="1"/>
    <col min="71" max="71" width="10.42578125" bestFit="1" customWidth="1"/>
  </cols>
  <sheetData>
    <row r="1" spans="1:71" x14ac:dyDescent="0.25">
      <c r="A1" s="190" t="s">
        <v>199</v>
      </c>
      <c r="B1" s="190" t="s">
        <v>200</v>
      </c>
      <c r="C1" s="190" t="s">
        <v>201</v>
      </c>
      <c r="D1" s="190" t="s">
        <v>202</v>
      </c>
      <c r="E1" s="190" t="s">
        <v>203</v>
      </c>
      <c r="F1" s="190" t="s">
        <v>204</v>
      </c>
      <c r="G1" s="190" t="s">
        <v>205</v>
      </c>
      <c r="H1" s="190" t="s">
        <v>206</v>
      </c>
      <c r="I1" s="190" t="s">
        <v>207</v>
      </c>
      <c r="J1" s="190" t="s">
        <v>208</v>
      </c>
      <c r="K1" s="190" t="s">
        <v>209</v>
      </c>
      <c r="L1" s="191" t="s">
        <v>210</v>
      </c>
      <c r="M1" s="191" t="s">
        <v>211</v>
      </c>
      <c r="N1" s="191" t="s">
        <v>212</v>
      </c>
      <c r="O1" s="191" t="s">
        <v>213</v>
      </c>
      <c r="P1" s="191" t="s">
        <v>214</v>
      </c>
      <c r="Q1" s="192" t="s">
        <v>215</v>
      </c>
      <c r="R1" s="192" t="s">
        <v>216</v>
      </c>
      <c r="S1" s="192" t="s">
        <v>217</v>
      </c>
      <c r="T1" s="192" t="s">
        <v>218</v>
      </c>
      <c r="U1" s="192" t="s">
        <v>219</v>
      </c>
      <c r="V1" s="192" t="s">
        <v>220</v>
      </c>
      <c r="W1" s="192" t="s">
        <v>221</v>
      </c>
      <c r="X1" s="192" t="s">
        <v>222</v>
      </c>
      <c r="Y1" s="192" t="s">
        <v>223</v>
      </c>
      <c r="Z1" s="192" t="s">
        <v>224</v>
      </c>
      <c r="AA1" s="192" t="s">
        <v>225</v>
      </c>
      <c r="AB1" s="192" t="s">
        <v>226</v>
      </c>
      <c r="AC1" s="192" t="s">
        <v>227</v>
      </c>
      <c r="AD1" s="192" t="s">
        <v>228</v>
      </c>
      <c r="AE1" s="192" t="s">
        <v>229</v>
      </c>
      <c r="AF1" s="192" t="s">
        <v>230</v>
      </c>
      <c r="AG1" s="192" t="s">
        <v>231</v>
      </c>
      <c r="AH1" s="192" t="s">
        <v>232</v>
      </c>
      <c r="AI1" s="192" t="s">
        <v>233</v>
      </c>
      <c r="AJ1" s="192" t="s">
        <v>234</v>
      </c>
      <c r="AK1" s="192" t="s">
        <v>235</v>
      </c>
      <c r="AL1" s="192" t="s">
        <v>236</v>
      </c>
      <c r="AM1" s="192" t="s">
        <v>237</v>
      </c>
      <c r="AN1" s="192" t="s">
        <v>238</v>
      </c>
      <c r="AO1" s="192" t="s">
        <v>239</v>
      </c>
      <c r="AP1" s="192" t="s">
        <v>240</v>
      </c>
      <c r="AQ1" s="192" t="s">
        <v>241</v>
      </c>
      <c r="AR1" s="192" t="s">
        <v>242</v>
      </c>
      <c r="AS1" s="192" t="s">
        <v>243</v>
      </c>
      <c r="AT1" s="192" t="s">
        <v>244</v>
      </c>
      <c r="AU1" s="192" t="s">
        <v>245</v>
      </c>
      <c r="AV1" s="192" t="s">
        <v>246</v>
      </c>
      <c r="AW1" s="192" t="s">
        <v>247</v>
      </c>
      <c r="AX1" s="192" t="s">
        <v>248</v>
      </c>
      <c r="AY1" s="192" t="s">
        <v>249</v>
      </c>
      <c r="AZ1" s="192" t="s">
        <v>250</v>
      </c>
      <c r="BA1" s="192" t="s">
        <v>251</v>
      </c>
      <c r="BB1" s="192" t="s">
        <v>591</v>
      </c>
      <c r="BC1" s="193" t="s">
        <v>252</v>
      </c>
      <c r="BD1" s="193" t="s">
        <v>253</v>
      </c>
      <c r="BE1" s="193" t="s">
        <v>254</v>
      </c>
      <c r="BF1" s="193" t="s">
        <v>255</v>
      </c>
      <c r="BG1" s="193" t="s">
        <v>256</v>
      </c>
      <c r="BH1" s="193" t="s">
        <v>257</v>
      </c>
      <c r="BI1" s="193" t="s">
        <v>258</v>
      </c>
      <c r="BJ1" s="193" t="s">
        <v>259</v>
      </c>
      <c r="BK1" s="193" t="s">
        <v>260</v>
      </c>
      <c r="BL1" s="193" t="s">
        <v>261</v>
      </c>
      <c r="BM1" s="193" t="s">
        <v>262</v>
      </c>
      <c r="BN1" s="193" t="s">
        <v>263</v>
      </c>
      <c r="BO1" s="193" t="s">
        <v>264</v>
      </c>
      <c r="BP1" s="193" t="s">
        <v>265</v>
      </c>
      <c r="BQ1" s="193" t="s">
        <v>266</v>
      </c>
      <c r="BR1" s="193" t="s">
        <v>267</v>
      </c>
      <c r="BS1" s="193" t="s">
        <v>597</v>
      </c>
    </row>
    <row r="2" spans="1:71" x14ac:dyDescent="0.25">
      <c r="A2" t="str">
        <f>'1 Licensee''s SFR &amp; Attestation'!F11</f>
        <v/>
      </c>
      <c r="B2" s="6">
        <f>'1 Licensee''s SFR &amp; Attestation'!F6</f>
        <v>0</v>
      </c>
      <c r="C2" s="6">
        <f>'1 Licensee''s SFR &amp; Attestation'!F7</f>
        <v>0</v>
      </c>
      <c r="D2" s="6">
        <f>'1 Licensee''s SFR &amp; Attestation'!F8</f>
        <v>0</v>
      </c>
      <c r="E2" s="226">
        <f>'1 Licensee''s SFR &amp; Attestation'!F9</f>
        <v>0</v>
      </c>
      <c r="F2">
        <f>'1 Licensee''s SFR &amp; Attestation'!F12</f>
        <v>2025</v>
      </c>
      <c r="G2" s="6">
        <f>'1 Licensee''s SFR &amp; Attestation'!C75</f>
        <v>0</v>
      </c>
      <c r="H2" s="6">
        <f>'1 Licensee''s SFR &amp; Attestation'!F75</f>
        <v>0</v>
      </c>
      <c r="I2">
        <f>'1 Licensee''s SFR &amp; Attestation'!J75</f>
        <v>0</v>
      </c>
      <c r="J2" s="6">
        <f>'1 Licensee''s SFR &amp; Attestation'!C80</f>
        <v>0</v>
      </c>
      <c r="K2" s="226">
        <f>'1 Licensee''s SFR &amp; Attestation'!F88</f>
        <v>0</v>
      </c>
      <c r="L2" s="17">
        <f>'1 Licensee''s SFR &amp; Attestation'!J16</f>
        <v>0</v>
      </c>
      <c r="M2" s="17">
        <f>+'1 Licensee''s SFR &amp; Attestation'!J19</f>
        <v>0</v>
      </c>
      <c r="N2">
        <f>'1 Licensee''s SFR &amp; Attestation'!J21</f>
        <v>0</v>
      </c>
      <c r="O2">
        <f>'1 Licensee''s SFR &amp; Attestation'!J22</f>
        <v>0</v>
      </c>
      <c r="P2">
        <f>'1 Licensee''s SFR &amp; Attestation'!J23</f>
        <v>0</v>
      </c>
      <c r="Q2">
        <f>'1 Licensee''s SFR &amp; Attestation'!J24</f>
        <v>0</v>
      </c>
      <c r="R2">
        <f>'1 Licensee''s SFR &amp; Attestation'!J25</f>
        <v>0</v>
      </c>
      <c r="S2">
        <f>'1 Licensee''s SFR &amp; Attestation'!J26</f>
        <v>0</v>
      </c>
      <c r="T2">
        <f>'1 Licensee''s SFR &amp; Attestation'!J27</f>
        <v>0</v>
      </c>
      <c r="U2">
        <f>'1 Licensee''s SFR &amp; Attestation'!J28</f>
        <v>0</v>
      </c>
      <c r="V2">
        <f>'1 Licensee''s SFR &amp; Attestation'!J29</f>
        <v>0</v>
      </c>
      <c r="W2">
        <f>'1 Licensee''s SFR &amp; Attestation'!J30</f>
        <v>0</v>
      </c>
      <c r="X2" s="18" t="str">
        <f>'1 Licensee''s SFR &amp; Attestation'!G21</f>
        <v/>
      </c>
      <c r="Y2" s="18" t="str">
        <f>'1 Licensee''s SFR &amp; Attestation'!G22</f>
        <v/>
      </c>
      <c r="Z2" s="18" t="str">
        <f>'1 Licensee''s SFR &amp; Attestation'!G23</f>
        <v/>
      </c>
      <c r="AA2" s="18" t="str">
        <f>'1 Licensee''s SFR &amp; Attestation'!G24</f>
        <v/>
      </c>
      <c r="AB2" s="18" t="str">
        <f>'1 Licensee''s SFR &amp; Attestation'!G25</f>
        <v/>
      </c>
      <c r="AC2" s="18" t="str">
        <f>'1 Licensee''s SFR &amp; Attestation'!G26</f>
        <v/>
      </c>
      <c r="AD2" s="18" t="str">
        <f>'1 Licensee''s SFR &amp; Attestation'!G27</f>
        <v/>
      </c>
      <c r="AE2" s="18" t="str">
        <f>'1 Licensee''s SFR &amp; Attestation'!G28</f>
        <v/>
      </c>
      <c r="AF2" s="18" t="str">
        <f>'1 Licensee''s SFR &amp; Attestation'!G29</f>
        <v/>
      </c>
      <c r="AG2" s="18" t="str">
        <f>'1 Licensee''s SFR &amp; Attestation'!G30</f>
        <v/>
      </c>
      <c r="AH2" s="5">
        <f>'1 Licensee''s SFR &amp; Attestation'!F36</f>
        <v>0</v>
      </c>
      <c r="AI2" s="5">
        <f>'1 Licensee''s SFR &amp; Attestation'!F37</f>
        <v>0</v>
      </c>
      <c r="AJ2" s="5">
        <f>'1 Licensee''s SFR &amp; Attestation'!F44</f>
        <v>0</v>
      </c>
      <c r="AK2" s="5">
        <f>'1 Licensee''s SFR &amp; Attestation'!F45</f>
        <v>0</v>
      </c>
      <c r="AL2" s="5">
        <f>'1 Licensee''s SFR &amp; Attestation'!F46</f>
        <v>0</v>
      </c>
      <c r="AM2" s="5">
        <f>'1 Licensee''s SFR &amp; Attestation'!F47</f>
        <v>0</v>
      </c>
      <c r="AN2" s="5">
        <f>'1 Licensee''s SFR &amp; Attestation'!F48</f>
        <v>0</v>
      </c>
      <c r="AO2">
        <f>'1 Licensee''s SFR &amp; Attestation'!F49</f>
        <v>0</v>
      </c>
      <c r="AP2" s="5">
        <f>'1 Licensee''s SFR &amp; Attestation'!F52</f>
        <v>0</v>
      </c>
      <c r="AQ2" s="5">
        <f>'1 Licensee''s SFR &amp; Attestation'!F55</f>
        <v>0</v>
      </c>
      <c r="AR2" s="5">
        <f>'1 Licensee''s SFR &amp; Attestation'!F56</f>
        <v>0</v>
      </c>
      <c r="AS2" s="5">
        <f>'1 Licensee''s SFR &amp; Attestation'!F57</f>
        <v>0</v>
      </c>
      <c r="AT2" s="5">
        <f>'1 Licensee''s SFR &amp; Attestation'!F58</f>
        <v>0</v>
      </c>
      <c r="AU2" s="5">
        <f>'1 Licensee''s SFR &amp; Attestation'!F59</f>
        <v>0</v>
      </c>
      <c r="AV2" s="5">
        <f>'1 Licensee''s SFR &amp; Attestation'!F60</f>
        <v>0</v>
      </c>
      <c r="AW2" s="5">
        <f>'1 Licensee''s SFR &amp; Attestation'!F61</f>
        <v>0</v>
      </c>
      <c r="AX2" s="5">
        <f>'1 Licensee''s SFR &amp; Attestation'!F62</f>
        <v>0</v>
      </c>
      <c r="AY2" s="5">
        <f>'1 Licensee''s SFR &amp; Attestation'!F63</f>
        <v>0</v>
      </c>
      <c r="AZ2" s="5">
        <f>'1 Licensee''s SFR &amp; Attestation'!F64</f>
        <v>0</v>
      </c>
      <c r="BA2" s="5">
        <f>'1 Licensee''s SFR &amp; Attestation'!F68</f>
        <v>0</v>
      </c>
      <c r="BB2" s="5">
        <f>+'1 Licensee''s SFR &amp; Attestation'!F72</f>
        <v>0</v>
      </c>
      <c r="BC2" s="5">
        <f>'2 YND Reconciliation'!E13</f>
        <v>0</v>
      </c>
      <c r="BD2" s="5">
        <f>'2 YND Reconciliation'!E14</f>
        <v>0</v>
      </c>
      <c r="BE2" s="5">
        <f>'2 YND Reconciliation'!E18</f>
        <v>0</v>
      </c>
      <c r="BF2" s="5">
        <f>'2 YND Reconciliation'!E19</f>
        <v>0</v>
      </c>
      <c r="BG2" s="5">
        <f>'2 YND Reconciliation'!E20</f>
        <v>0</v>
      </c>
      <c r="BH2" s="5">
        <f>'2 YND Reconciliation'!E22</f>
        <v>0</v>
      </c>
      <c r="BI2" s="5">
        <f>'2 YND Reconciliation'!E23</f>
        <v>0</v>
      </c>
      <c r="BJ2" s="5">
        <f>'2 YND Reconciliation'!E25</f>
        <v>0</v>
      </c>
      <c r="BK2" s="5">
        <f>'2 YND Reconciliation'!E31</f>
        <v>0</v>
      </c>
      <c r="BL2" s="5">
        <f>'2 YND Reconciliation'!E38</f>
        <v>0</v>
      </c>
      <c r="BM2" s="5">
        <f>'2 YND Reconciliation'!E45</f>
        <v>0</v>
      </c>
      <c r="BN2" s="5">
        <f>'2 YND Reconciliation'!E52</f>
        <v>0</v>
      </c>
      <c r="BO2" s="5">
        <f>'2 YND Reconciliation'!E63</f>
        <v>0</v>
      </c>
      <c r="BP2" s="5">
        <f>'2 YND Reconciliation'!E58</f>
        <v>0</v>
      </c>
      <c r="BQ2" s="5">
        <f>'2 YND Reconciliation'!E65</f>
        <v>0</v>
      </c>
      <c r="BR2" s="209" t="str">
        <f>+'2 YND Reconciliation'!E74</f>
        <v/>
      </c>
      <c r="BS2" s="226">
        <f>+'2 YND Reconciliation'!E76</f>
        <v>0</v>
      </c>
    </row>
  </sheetData>
  <sheetProtection algorithmName="SHA-512" hashValue="Epw7iTOCt0cW8NxhvKObnDC+t2+WoaFV1MO8aAmYQPE7y9iNDIfhy79RFF072+nfd3E369Wwsr4FwyamI+I/Yg==" saltValue="9O452321/fCbrVGTlfcXY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F3AB-8531-4986-B7BF-E4C5E6FB955E}">
  <sheetPr codeName="Sheet5">
    <tabColor theme="1"/>
  </sheetPr>
  <dimension ref="A1:C49"/>
  <sheetViews>
    <sheetView workbookViewId="0"/>
  </sheetViews>
  <sheetFormatPr defaultRowHeight="15" x14ac:dyDescent="0.25"/>
  <cols>
    <col min="1" max="1" width="19.85546875" customWidth="1"/>
    <col min="2" max="2" width="57.140625" customWidth="1"/>
    <col min="3" max="3" width="7.85546875" bestFit="1" customWidth="1"/>
  </cols>
  <sheetData>
    <row r="1" spans="1:3" x14ac:dyDescent="0.25">
      <c r="A1" s="9" t="s">
        <v>268</v>
      </c>
      <c r="B1" s="10" t="s">
        <v>268</v>
      </c>
      <c r="C1" s="19" t="s">
        <v>269</v>
      </c>
    </row>
    <row r="2" spans="1:3" x14ac:dyDescent="0.25">
      <c r="A2" s="11" t="s">
        <v>270</v>
      </c>
      <c r="B2" s="7" t="s">
        <v>271</v>
      </c>
      <c r="C2" s="20"/>
    </row>
    <row r="3" spans="1:3" x14ac:dyDescent="0.25">
      <c r="A3" s="12" t="s">
        <v>272</v>
      </c>
      <c r="B3" s="8" t="s">
        <v>273</v>
      </c>
      <c r="C3" s="13" t="s">
        <v>274</v>
      </c>
    </row>
    <row r="4" spans="1:3" x14ac:dyDescent="0.25">
      <c r="A4" s="12" t="s">
        <v>275</v>
      </c>
      <c r="B4" s="8" t="s">
        <v>276</v>
      </c>
      <c r="C4" s="13" t="s">
        <v>277</v>
      </c>
    </row>
    <row r="5" spans="1:3" x14ac:dyDescent="0.25">
      <c r="A5" s="12" t="s">
        <v>278</v>
      </c>
      <c r="B5" s="8" t="s">
        <v>279</v>
      </c>
      <c r="C5" s="13" t="s">
        <v>280</v>
      </c>
    </row>
    <row r="6" spans="1:3" x14ac:dyDescent="0.25">
      <c r="A6" s="12" t="s">
        <v>281</v>
      </c>
      <c r="B6" s="8" t="s">
        <v>282</v>
      </c>
      <c r="C6" s="13" t="s">
        <v>283</v>
      </c>
    </row>
    <row r="7" spans="1:3" x14ac:dyDescent="0.25">
      <c r="A7" s="12" t="s">
        <v>284</v>
      </c>
      <c r="B7" s="8" t="s">
        <v>285</v>
      </c>
      <c r="C7" s="13" t="s">
        <v>286</v>
      </c>
    </row>
    <row r="8" spans="1:3" x14ac:dyDescent="0.25">
      <c r="A8" s="12" t="s">
        <v>287</v>
      </c>
      <c r="B8" s="8" t="s">
        <v>288</v>
      </c>
      <c r="C8" s="13" t="s">
        <v>289</v>
      </c>
    </row>
    <row r="9" spans="1:3" x14ac:dyDescent="0.25">
      <c r="A9" s="12" t="s">
        <v>290</v>
      </c>
      <c r="B9" s="8" t="s">
        <v>291</v>
      </c>
      <c r="C9" s="13" t="s">
        <v>292</v>
      </c>
    </row>
    <row r="10" spans="1:3" x14ac:dyDescent="0.25">
      <c r="A10" s="12" t="s">
        <v>293</v>
      </c>
      <c r="B10" s="8" t="s">
        <v>294</v>
      </c>
      <c r="C10" s="13" t="s">
        <v>295</v>
      </c>
    </row>
    <row r="11" spans="1:3" x14ac:dyDescent="0.25">
      <c r="A11" s="12" t="s">
        <v>296</v>
      </c>
      <c r="B11" s="8" t="s">
        <v>297</v>
      </c>
      <c r="C11" s="13" t="s">
        <v>298</v>
      </c>
    </row>
    <row r="12" spans="1:3" x14ac:dyDescent="0.25">
      <c r="A12" s="12" t="s">
        <v>299</v>
      </c>
      <c r="B12" s="8" t="s">
        <v>28</v>
      </c>
      <c r="C12" s="13" t="s">
        <v>300</v>
      </c>
    </row>
    <row r="13" spans="1:3" x14ac:dyDescent="0.25">
      <c r="A13" s="12" t="s">
        <v>301</v>
      </c>
      <c r="B13" s="8" t="s">
        <v>302</v>
      </c>
      <c r="C13" s="13" t="s">
        <v>303</v>
      </c>
    </row>
    <row r="14" spans="1:3" x14ac:dyDescent="0.25">
      <c r="A14" s="12" t="s">
        <v>304</v>
      </c>
      <c r="B14" s="8" t="s">
        <v>32</v>
      </c>
      <c r="C14" s="13" t="s">
        <v>305</v>
      </c>
    </row>
    <row r="15" spans="1:3" x14ac:dyDescent="0.25">
      <c r="A15" s="12" t="s">
        <v>306</v>
      </c>
      <c r="B15" s="8" t="s">
        <v>307</v>
      </c>
      <c r="C15" s="13" t="s">
        <v>308</v>
      </c>
    </row>
    <row r="16" spans="1:3" x14ac:dyDescent="0.25">
      <c r="A16" s="12" t="s">
        <v>309</v>
      </c>
      <c r="B16" s="8" t="s">
        <v>310</v>
      </c>
      <c r="C16" s="13" t="s">
        <v>311</v>
      </c>
    </row>
    <row r="17" spans="1:3" x14ac:dyDescent="0.25">
      <c r="A17" s="12" t="s">
        <v>312</v>
      </c>
      <c r="B17" s="8" t="s">
        <v>313</v>
      </c>
      <c r="C17" s="13" t="s">
        <v>314</v>
      </c>
    </row>
    <row r="18" spans="1:3" x14ac:dyDescent="0.25">
      <c r="A18" s="12" t="s">
        <v>315</v>
      </c>
      <c r="B18" s="8" t="s">
        <v>316</v>
      </c>
      <c r="C18" s="13" t="s">
        <v>317</v>
      </c>
    </row>
    <row r="19" spans="1:3" x14ac:dyDescent="0.25">
      <c r="A19" s="12" t="s">
        <v>318</v>
      </c>
      <c r="B19" s="8" t="s">
        <v>319</v>
      </c>
      <c r="C19" s="13" t="s">
        <v>320</v>
      </c>
    </row>
    <row r="20" spans="1:3" x14ac:dyDescent="0.25">
      <c r="A20" s="12" t="s">
        <v>321</v>
      </c>
      <c r="B20" s="8" t="s">
        <v>60</v>
      </c>
      <c r="C20" s="13" t="s">
        <v>322</v>
      </c>
    </row>
    <row r="21" spans="1:3" x14ac:dyDescent="0.25">
      <c r="A21" s="12" t="s">
        <v>323</v>
      </c>
      <c r="B21" s="8" t="s">
        <v>324</v>
      </c>
      <c r="C21" s="13" t="s">
        <v>325</v>
      </c>
    </row>
    <row r="22" spans="1:3" x14ac:dyDescent="0.25">
      <c r="A22" s="12" t="s">
        <v>326</v>
      </c>
      <c r="B22" s="8" t="s">
        <v>327</v>
      </c>
      <c r="C22" s="13" t="s">
        <v>328</v>
      </c>
    </row>
    <row r="23" spans="1:3" x14ac:dyDescent="0.25">
      <c r="A23" s="12" t="s">
        <v>329</v>
      </c>
      <c r="B23" s="8" t="s">
        <v>330</v>
      </c>
      <c r="C23" s="13" t="s">
        <v>331</v>
      </c>
    </row>
    <row r="24" spans="1:3" x14ac:dyDescent="0.25">
      <c r="A24" s="12" t="s">
        <v>332</v>
      </c>
      <c r="B24" s="8" t="s">
        <v>333</v>
      </c>
      <c r="C24" s="13" t="s">
        <v>334</v>
      </c>
    </row>
    <row r="25" spans="1:3" x14ac:dyDescent="0.25">
      <c r="A25" s="12" t="s">
        <v>335</v>
      </c>
      <c r="B25" s="8" t="s">
        <v>336</v>
      </c>
      <c r="C25" s="13" t="s">
        <v>337</v>
      </c>
    </row>
    <row r="26" spans="1:3" x14ac:dyDescent="0.25">
      <c r="A26" s="12" t="s">
        <v>338</v>
      </c>
      <c r="B26" s="8" t="s">
        <v>36</v>
      </c>
      <c r="C26" s="13" t="s">
        <v>339</v>
      </c>
    </row>
    <row r="27" spans="1:3" x14ac:dyDescent="0.25">
      <c r="A27" s="12" t="s">
        <v>340</v>
      </c>
      <c r="B27" s="8" t="s">
        <v>40</v>
      </c>
      <c r="C27" s="13" t="s">
        <v>341</v>
      </c>
    </row>
    <row r="28" spans="1:3" x14ac:dyDescent="0.25">
      <c r="A28" s="12" t="s">
        <v>342</v>
      </c>
      <c r="B28" s="8" t="s">
        <v>64</v>
      </c>
      <c r="C28" s="13" t="s">
        <v>343</v>
      </c>
    </row>
    <row r="29" spans="1:3" x14ac:dyDescent="0.25">
      <c r="A29" s="12" t="s">
        <v>344</v>
      </c>
      <c r="B29" s="8" t="s">
        <v>344</v>
      </c>
      <c r="C29" s="13" t="s">
        <v>345</v>
      </c>
    </row>
    <row r="30" spans="1:3" x14ac:dyDescent="0.25">
      <c r="A30" s="12" t="s">
        <v>346</v>
      </c>
      <c r="B30" s="8" t="s">
        <v>347</v>
      </c>
      <c r="C30" s="13" t="s">
        <v>348</v>
      </c>
    </row>
    <row r="31" spans="1:3" x14ac:dyDescent="0.25">
      <c r="A31" s="12" t="s">
        <v>349</v>
      </c>
      <c r="B31" s="8" t="s">
        <v>10</v>
      </c>
      <c r="C31" s="13" t="s">
        <v>350</v>
      </c>
    </row>
    <row r="32" spans="1:3" x14ac:dyDescent="0.25">
      <c r="A32" s="12" t="s">
        <v>351</v>
      </c>
      <c r="B32" s="8" t="s">
        <v>352</v>
      </c>
      <c r="C32" s="13" t="s">
        <v>353</v>
      </c>
    </row>
    <row r="33" spans="1:3" x14ac:dyDescent="0.25">
      <c r="A33" s="12" t="s">
        <v>354</v>
      </c>
      <c r="B33" s="8" t="s">
        <v>355</v>
      </c>
      <c r="C33" s="13" t="s">
        <v>356</v>
      </c>
    </row>
    <row r="34" spans="1:3" x14ac:dyDescent="0.25">
      <c r="A34" s="12" t="s">
        <v>357</v>
      </c>
      <c r="B34" s="8" t="s">
        <v>358</v>
      </c>
      <c r="C34" s="13" t="s">
        <v>359</v>
      </c>
    </row>
    <row r="35" spans="1:3" x14ac:dyDescent="0.25">
      <c r="A35" s="12" t="s">
        <v>360</v>
      </c>
      <c r="B35" s="8" t="s">
        <v>44</v>
      </c>
      <c r="C35" s="13" t="s">
        <v>361</v>
      </c>
    </row>
    <row r="36" spans="1:3" x14ac:dyDescent="0.25">
      <c r="A36" s="12" t="s">
        <v>362</v>
      </c>
      <c r="B36" s="8" t="s">
        <v>363</v>
      </c>
      <c r="C36" s="13" t="s">
        <v>364</v>
      </c>
    </row>
    <row r="37" spans="1:3" x14ac:dyDescent="0.25">
      <c r="A37" s="12" t="s">
        <v>365</v>
      </c>
      <c r="B37" s="8" t="s">
        <v>366</v>
      </c>
      <c r="C37" s="13" t="s">
        <v>367</v>
      </c>
    </row>
    <row r="38" spans="1:3" x14ac:dyDescent="0.25">
      <c r="A38" s="12" t="s">
        <v>368</v>
      </c>
      <c r="B38" s="8" t="s">
        <v>369</v>
      </c>
      <c r="C38" s="13" t="s">
        <v>370</v>
      </c>
    </row>
    <row r="39" spans="1:3" x14ac:dyDescent="0.25">
      <c r="A39" s="12" t="s">
        <v>371</v>
      </c>
      <c r="B39" s="8" t="s">
        <v>372</v>
      </c>
      <c r="C39" s="13" t="s">
        <v>373</v>
      </c>
    </row>
    <row r="40" spans="1:3" x14ac:dyDescent="0.25">
      <c r="A40" s="12" t="s">
        <v>374</v>
      </c>
      <c r="B40" s="8" t="s">
        <v>48</v>
      </c>
      <c r="C40" s="13" t="s">
        <v>375</v>
      </c>
    </row>
    <row r="41" spans="1:3" x14ac:dyDescent="0.25">
      <c r="A41" s="12" t="s">
        <v>376</v>
      </c>
      <c r="B41" s="8" t="s">
        <v>377</v>
      </c>
      <c r="C41" s="13" t="s">
        <v>378</v>
      </c>
    </row>
    <row r="42" spans="1:3" x14ac:dyDescent="0.25">
      <c r="A42" s="12" t="s">
        <v>379</v>
      </c>
      <c r="B42" s="8" t="s">
        <v>380</v>
      </c>
      <c r="C42" s="13" t="s">
        <v>381</v>
      </c>
    </row>
    <row r="43" spans="1:3" x14ac:dyDescent="0.25">
      <c r="A43" s="12" t="s">
        <v>382</v>
      </c>
      <c r="B43" s="8" t="s">
        <v>383</v>
      </c>
      <c r="C43" s="13" t="s">
        <v>384</v>
      </c>
    </row>
    <row r="44" spans="1:3" x14ac:dyDescent="0.25">
      <c r="A44" s="12" t="s">
        <v>385</v>
      </c>
      <c r="B44" s="8" t="s">
        <v>386</v>
      </c>
      <c r="C44" s="13" t="s">
        <v>387</v>
      </c>
    </row>
    <row r="45" spans="1:3" x14ac:dyDescent="0.25">
      <c r="A45" s="12" t="s">
        <v>388</v>
      </c>
      <c r="B45" s="8" t="s">
        <v>52</v>
      </c>
      <c r="C45" s="13" t="s">
        <v>389</v>
      </c>
    </row>
    <row r="46" spans="1:3" x14ac:dyDescent="0.25">
      <c r="A46" s="12" t="s">
        <v>390</v>
      </c>
      <c r="B46" s="8" t="s">
        <v>391</v>
      </c>
      <c r="C46" s="13" t="s">
        <v>392</v>
      </c>
    </row>
    <row r="47" spans="1:3" x14ac:dyDescent="0.25">
      <c r="A47" s="12" t="s">
        <v>393</v>
      </c>
      <c r="B47" s="8" t="s">
        <v>56</v>
      </c>
      <c r="C47" s="13" t="s">
        <v>394</v>
      </c>
    </row>
    <row r="48" spans="1:3" x14ac:dyDescent="0.25">
      <c r="A48" s="12" t="s">
        <v>395</v>
      </c>
      <c r="B48" s="8" t="s">
        <v>396</v>
      </c>
      <c r="C48" s="13" t="s">
        <v>397</v>
      </c>
    </row>
    <row r="49" spans="1:3" x14ac:dyDescent="0.25">
      <c r="A49" s="14" t="s">
        <v>398</v>
      </c>
      <c r="B49" s="15" t="s">
        <v>399</v>
      </c>
      <c r="C49" s="16" t="s">
        <v>400</v>
      </c>
    </row>
  </sheetData>
  <sheetProtection algorithmName="SHA-512" hashValue="902tg3LrLI0B1WmKEmLccqQusp8I8GoLf/ZRGuJsGtv2VrMk1T5clLNvnM+hg5Opso9mBDbghBJ2S1oRI9JAUg==" saltValue="oBT1ojGZ1QoRMiTDGF5B9A==" spinCount="100000" sheet="1" objects="1" scenarios="1"/>
  <phoneticPr fontId="20" type="noConversion"/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C4FC0-08F7-4EEF-B655-F1704FACE6BA}">
  <sheetPr codeName="Sheet6">
    <tabColor theme="1"/>
    <pageSetUpPr fitToPage="1"/>
  </sheetPr>
  <dimension ref="A1:E74"/>
  <sheetViews>
    <sheetView zoomScale="85" zoomScaleNormal="85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94.42578125" customWidth="1"/>
    <col min="2" max="2" width="19.28515625" style="27" bestFit="1" customWidth="1"/>
    <col min="3" max="3" width="26.7109375" style="194" customWidth="1"/>
    <col min="4" max="4" width="26.85546875" style="194" bestFit="1" customWidth="1"/>
    <col min="5" max="5" width="82" style="27" customWidth="1"/>
    <col min="7" max="7" width="33.28515625" bestFit="1" customWidth="1"/>
    <col min="8" max="8" width="36.28515625" bestFit="1" customWidth="1"/>
    <col min="9" max="9" width="21.140625" bestFit="1" customWidth="1"/>
    <col min="10" max="10" width="25.42578125" bestFit="1" customWidth="1"/>
    <col min="11" max="11" width="16.140625" bestFit="1" customWidth="1"/>
    <col min="12" max="12" width="46.5703125" bestFit="1" customWidth="1"/>
    <col min="13" max="13" width="33.7109375" bestFit="1" customWidth="1"/>
    <col min="14" max="14" width="35.85546875" bestFit="1" customWidth="1"/>
    <col min="15" max="15" width="47.85546875" bestFit="1" customWidth="1"/>
    <col min="16" max="16" width="41.5703125" bestFit="1" customWidth="1"/>
    <col min="17" max="17" width="16.140625" bestFit="1" customWidth="1"/>
    <col min="18" max="18" width="46.5703125" bestFit="1" customWidth="1"/>
    <col min="19" max="19" width="33.7109375" bestFit="1" customWidth="1"/>
    <col min="20" max="20" width="35.85546875" bestFit="1" customWidth="1"/>
    <col min="21" max="21" width="14.85546875" bestFit="1" customWidth="1"/>
    <col min="22" max="22" width="41.5703125" bestFit="1" customWidth="1"/>
    <col min="23" max="23" width="40.140625" bestFit="1" customWidth="1"/>
    <col min="24" max="24" width="36.5703125" bestFit="1" customWidth="1"/>
    <col min="25" max="25" width="59.7109375" bestFit="1" customWidth="1"/>
    <col min="26" max="26" width="12.7109375" bestFit="1" customWidth="1"/>
    <col min="27" max="27" width="23.85546875" bestFit="1" customWidth="1"/>
    <col min="28" max="28" width="42.85546875" bestFit="1" customWidth="1"/>
    <col min="29" max="29" width="38.140625" bestFit="1" customWidth="1"/>
    <col min="30" max="30" width="15.140625" bestFit="1" customWidth="1"/>
    <col min="31" max="31" width="57.5703125" bestFit="1" customWidth="1"/>
    <col min="32" max="32" width="26.28515625" bestFit="1" customWidth="1"/>
    <col min="33" max="33" width="26.140625" bestFit="1" customWidth="1"/>
    <col min="34" max="34" width="44.7109375" bestFit="1" customWidth="1"/>
    <col min="35" max="35" width="52.85546875" bestFit="1" customWidth="1"/>
    <col min="36" max="36" width="18.5703125" bestFit="1" customWidth="1"/>
    <col min="37" max="37" width="51" bestFit="1" customWidth="1"/>
    <col min="38" max="38" width="12.42578125" bestFit="1" customWidth="1"/>
    <col min="39" max="39" width="12.7109375" bestFit="1" customWidth="1"/>
    <col min="40" max="40" width="11.85546875" bestFit="1" customWidth="1"/>
    <col min="41" max="41" width="6.42578125" bestFit="1" customWidth="1"/>
    <col min="42" max="42" width="4.85546875" bestFit="1" customWidth="1"/>
    <col min="43" max="43" width="4.85546875" customWidth="1"/>
    <col min="44" max="44" width="15.85546875" bestFit="1" customWidth="1"/>
    <col min="45" max="45" width="35.42578125" bestFit="1" customWidth="1"/>
    <col min="46" max="46" width="18.5703125" bestFit="1" customWidth="1"/>
    <col min="47" max="47" width="21.140625" bestFit="1" customWidth="1"/>
    <col min="48" max="48" width="21.85546875" bestFit="1" customWidth="1"/>
    <col min="49" max="49" width="27.7109375" bestFit="1" customWidth="1"/>
    <col min="50" max="50" width="27.85546875" bestFit="1" customWidth="1"/>
    <col min="51" max="51" width="31.140625" bestFit="1" customWidth="1"/>
    <col min="52" max="52" width="17.7109375" bestFit="1" customWidth="1"/>
    <col min="53" max="53" width="31.140625" bestFit="1" customWidth="1"/>
    <col min="54" max="54" width="25.42578125" bestFit="1" customWidth="1"/>
    <col min="56" max="56" width="17.5703125" bestFit="1" customWidth="1"/>
    <col min="57" max="57" width="37.140625" bestFit="1" customWidth="1"/>
  </cols>
  <sheetData>
    <row r="1" spans="1:5" s="27" customFormat="1" x14ac:dyDescent="0.25">
      <c r="A1" s="195" t="s">
        <v>401</v>
      </c>
      <c r="B1" s="195" t="s">
        <v>402</v>
      </c>
      <c r="C1" s="196" t="s">
        <v>403</v>
      </c>
      <c r="D1" s="196" t="s">
        <v>404</v>
      </c>
      <c r="E1" s="207" t="s">
        <v>405</v>
      </c>
    </row>
    <row r="2" spans="1:5" x14ac:dyDescent="0.25">
      <c r="A2" s="197" t="s">
        <v>406</v>
      </c>
      <c r="B2" s="198" t="s">
        <v>407</v>
      </c>
      <c r="C2" s="199" t="s">
        <v>200</v>
      </c>
      <c r="D2" s="199" t="s">
        <v>408</v>
      </c>
      <c r="E2" s="205"/>
    </row>
    <row r="3" spans="1:5" x14ac:dyDescent="0.25">
      <c r="A3" s="197" t="s">
        <v>409</v>
      </c>
      <c r="B3" s="198" t="s">
        <v>410</v>
      </c>
      <c r="C3" s="199" t="s">
        <v>411</v>
      </c>
      <c r="D3" s="199" t="s">
        <v>408</v>
      </c>
      <c r="E3" s="205"/>
    </row>
    <row r="4" spans="1:5" x14ac:dyDescent="0.25">
      <c r="A4" s="197" t="s">
        <v>412</v>
      </c>
      <c r="B4" s="198" t="s">
        <v>413</v>
      </c>
      <c r="C4" s="199" t="s">
        <v>202</v>
      </c>
      <c r="D4" s="199" t="s">
        <v>408</v>
      </c>
      <c r="E4" s="205"/>
    </row>
    <row r="5" spans="1:5" x14ac:dyDescent="0.25">
      <c r="A5" s="197" t="s">
        <v>414</v>
      </c>
      <c r="B5" s="198" t="s">
        <v>415</v>
      </c>
      <c r="C5" s="199" t="s">
        <v>203</v>
      </c>
      <c r="D5" s="199" t="s">
        <v>416</v>
      </c>
      <c r="E5" s="205" t="s">
        <v>417</v>
      </c>
    </row>
    <row r="6" spans="1:5" x14ac:dyDescent="0.25">
      <c r="A6" s="197" t="s">
        <v>418</v>
      </c>
      <c r="B6" s="198" t="s">
        <v>419</v>
      </c>
      <c r="C6" s="199" t="s">
        <v>199</v>
      </c>
      <c r="D6" s="199" t="s">
        <v>420</v>
      </c>
      <c r="E6" s="205" t="s">
        <v>421</v>
      </c>
    </row>
    <row r="7" spans="1:5" x14ac:dyDescent="0.25">
      <c r="A7" s="197" t="s">
        <v>422</v>
      </c>
      <c r="B7" s="200" t="s">
        <v>423</v>
      </c>
      <c r="C7" s="201" t="s">
        <v>424</v>
      </c>
      <c r="D7" s="201" t="s">
        <v>420</v>
      </c>
      <c r="E7" s="205" t="s">
        <v>425</v>
      </c>
    </row>
    <row r="8" spans="1:5" s="26" customFormat="1" x14ac:dyDescent="0.2">
      <c r="A8" s="197" t="s">
        <v>426</v>
      </c>
      <c r="B8" s="200" t="s">
        <v>427</v>
      </c>
      <c r="C8" s="201" t="s">
        <v>205</v>
      </c>
      <c r="D8" s="201" t="s">
        <v>408</v>
      </c>
      <c r="E8" s="205" t="s">
        <v>428</v>
      </c>
    </row>
    <row r="9" spans="1:5" s="26" customFormat="1" x14ac:dyDescent="0.2">
      <c r="A9" s="197" t="s">
        <v>429</v>
      </c>
      <c r="B9" s="198" t="s">
        <v>430</v>
      </c>
      <c r="C9" s="199" t="s">
        <v>206</v>
      </c>
      <c r="D9" s="199" t="s">
        <v>408</v>
      </c>
      <c r="E9" s="205" t="s">
        <v>431</v>
      </c>
    </row>
    <row r="10" spans="1:5" x14ac:dyDescent="0.25">
      <c r="A10" s="197" t="s">
        <v>432</v>
      </c>
      <c r="B10" s="198" t="s">
        <v>433</v>
      </c>
      <c r="C10" s="199" t="s">
        <v>207</v>
      </c>
      <c r="D10" s="199" t="s">
        <v>408</v>
      </c>
      <c r="E10" s="205" t="s">
        <v>434</v>
      </c>
    </row>
    <row r="11" spans="1:5" x14ac:dyDescent="0.25">
      <c r="A11" s="197" t="s">
        <v>435</v>
      </c>
      <c r="B11" s="198" t="s">
        <v>436</v>
      </c>
      <c r="C11" s="199" t="s">
        <v>208</v>
      </c>
      <c r="D11" s="199" t="s">
        <v>408</v>
      </c>
      <c r="E11" s="205" t="s">
        <v>428</v>
      </c>
    </row>
    <row r="12" spans="1:5" x14ac:dyDescent="0.25">
      <c r="A12" s="197" t="s">
        <v>437</v>
      </c>
      <c r="B12" s="198" t="s">
        <v>438</v>
      </c>
      <c r="C12" s="199" t="s">
        <v>209</v>
      </c>
      <c r="D12" s="199" t="s">
        <v>416</v>
      </c>
      <c r="E12" s="205" t="s">
        <v>598</v>
      </c>
    </row>
    <row r="13" spans="1:5" x14ac:dyDescent="0.25">
      <c r="A13" s="202" t="s">
        <v>439</v>
      </c>
      <c r="B13" s="198" t="s">
        <v>440</v>
      </c>
      <c r="C13" s="199" t="s">
        <v>210</v>
      </c>
      <c r="D13" s="199" t="s">
        <v>441</v>
      </c>
      <c r="E13" s="205" t="s">
        <v>442</v>
      </c>
    </row>
    <row r="14" spans="1:5" ht="31.5" x14ac:dyDescent="0.25">
      <c r="A14" s="197" t="s">
        <v>443</v>
      </c>
      <c r="B14" s="198" t="s">
        <v>24</v>
      </c>
      <c r="C14" s="199" t="s">
        <v>211</v>
      </c>
      <c r="D14" s="199" t="s">
        <v>441</v>
      </c>
      <c r="E14" s="205" t="s">
        <v>442</v>
      </c>
    </row>
    <row r="15" spans="1:5" ht="31.5" x14ac:dyDescent="0.25">
      <c r="A15" s="197" t="s">
        <v>444</v>
      </c>
      <c r="B15" s="198" t="s">
        <v>445</v>
      </c>
      <c r="C15" s="199" t="s">
        <v>212</v>
      </c>
      <c r="D15" s="199" t="s">
        <v>441</v>
      </c>
      <c r="E15" s="205" t="s">
        <v>442</v>
      </c>
    </row>
    <row r="16" spans="1:5" ht="31.5" x14ac:dyDescent="0.25">
      <c r="A16" s="197" t="s">
        <v>446</v>
      </c>
      <c r="B16" s="198" t="s">
        <v>447</v>
      </c>
      <c r="C16" s="199" t="s">
        <v>213</v>
      </c>
      <c r="D16" s="199" t="s">
        <v>441</v>
      </c>
      <c r="E16" s="205" t="s">
        <v>442</v>
      </c>
    </row>
    <row r="17" spans="1:5" ht="31.5" x14ac:dyDescent="0.25">
      <c r="A17" s="197" t="s">
        <v>448</v>
      </c>
      <c r="B17" s="198" t="s">
        <v>37</v>
      </c>
      <c r="C17" s="199" t="s">
        <v>214</v>
      </c>
      <c r="D17" s="199" t="s">
        <v>441</v>
      </c>
      <c r="E17" s="205" t="s">
        <v>442</v>
      </c>
    </row>
    <row r="18" spans="1:5" ht="31.5" x14ac:dyDescent="0.25">
      <c r="A18" s="197" t="s">
        <v>449</v>
      </c>
      <c r="B18" s="198" t="s">
        <v>450</v>
      </c>
      <c r="C18" s="199" t="s">
        <v>215</v>
      </c>
      <c r="D18" s="199" t="s">
        <v>441</v>
      </c>
      <c r="E18" s="205" t="s">
        <v>451</v>
      </c>
    </row>
    <row r="19" spans="1:5" ht="31.5" x14ac:dyDescent="0.25">
      <c r="A19" s="197" t="s">
        <v>452</v>
      </c>
      <c r="B19" s="198" t="s">
        <v>453</v>
      </c>
      <c r="C19" s="199" t="s">
        <v>216</v>
      </c>
      <c r="D19" s="199" t="s">
        <v>441</v>
      </c>
      <c r="E19" s="205" t="s">
        <v>451</v>
      </c>
    </row>
    <row r="20" spans="1:5" ht="31.5" x14ac:dyDescent="0.25">
      <c r="A20" s="197" t="s">
        <v>454</v>
      </c>
      <c r="B20" s="198" t="s">
        <v>49</v>
      </c>
      <c r="C20" s="199" t="s">
        <v>217</v>
      </c>
      <c r="D20" s="199" t="s">
        <v>441</v>
      </c>
      <c r="E20" s="205" t="s">
        <v>451</v>
      </c>
    </row>
    <row r="21" spans="1:5" ht="31.5" x14ac:dyDescent="0.25">
      <c r="A21" s="197" t="s">
        <v>455</v>
      </c>
      <c r="B21" s="198" t="s">
        <v>456</v>
      </c>
      <c r="C21" s="199" t="s">
        <v>218</v>
      </c>
      <c r="D21" s="199" t="s">
        <v>441</v>
      </c>
      <c r="E21" s="205" t="s">
        <v>451</v>
      </c>
    </row>
    <row r="22" spans="1:5" ht="31.5" x14ac:dyDescent="0.25">
      <c r="A22" s="197" t="s">
        <v>457</v>
      </c>
      <c r="B22" s="198" t="s">
        <v>458</v>
      </c>
      <c r="C22" s="199" t="s">
        <v>219</v>
      </c>
      <c r="D22" s="199" t="s">
        <v>441</v>
      </c>
      <c r="E22" s="205" t="s">
        <v>451</v>
      </c>
    </row>
    <row r="23" spans="1:5" ht="31.5" x14ac:dyDescent="0.25">
      <c r="A23" s="197" t="s">
        <v>459</v>
      </c>
      <c r="B23" s="198" t="s">
        <v>460</v>
      </c>
      <c r="C23" s="199" t="s">
        <v>220</v>
      </c>
      <c r="D23" s="199" t="s">
        <v>441</v>
      </c>
      <c r="E23" s="205" t="s">
        <v>451</v>
      </c>
    </row>
    <row r="24" spans="1:5" ht="31.5" x14ac:dyDescent="0.25">
      <c r="A24" s="197" t="s">
        <v>461</v>
      </c>
      <c r="B24" s="198" t="s">
        <v>65</v>
      </c>
      <c r="C24" s="199" t="s">
        <v>221</v>
      </c>
      <c r="D24" s="199" t="s">
        <v>441</v>
      </c>
      <c r="E24" s="205" t="s">
        <v>451</v>
      </c>
    </row>
    <row r="25" spans="1:5" x14ac:dyDescent="0.25">
      <c r="A25" s="203" t="s">
        <v>462</v>
      </c>
      <c r="B25" s="198" t="s">
        <v>27</v>
      </c>
      <c r="C25" s="199" t="s">
        <v>222</v>
      </c>
      <c r="D25" s="199" t="s">
        <v>441</v>
      </c>
      <c r="E25" s="205" t="s">
        <v>421</v>
      </c>
    </row>
    <row r="26" spans="1:5" x14ac:dyDescent="0.25">
      <c r="A26" s="203" t="s">
        <v>463</v>
      </c>
      <c r="B26" s="198" t="s">
        <v>31</v>
      </c>
      <c r="C26" s="199" t="s">
        <v>223</v>
      </c>
      <c r="D26" s="199" t="s">
        <v>441</v>
      </c>
      <c r="E26" s="205" t="s">
        <v>421</v>
      </c>
    </row>
    <row r="27" spans="1:5" x14ac:dyDescent="0.25">
      <c r="A27" s="203" t="s">
        <v>464</v>
      </c>
      <c r="B27" s="198" t="s">
        <v>35</v>
      </c>
      <c r="C27" s="199" t="s">
        <v>224</v>
      </c>
      <c r="D27" s="199" t="s">
        <v>441</v>
      </c>
      <c r="E27" s="205" t="s">
        <v>421</v>
      </c>
    </row>
    <row r="28" spans="1:5" x14ac:dyDescent="0.25">
      <c r="A28" s="203" t="s">
        <v>465</v>
      </c>
      <c r="B28" s="198" t="s">
        <v>39</v>
      </c>
      <c r="C28" s="199" t="s">
        <v>225</v>
      </c>
      <c r="D28" s="199" t="s">
        <v>441</v>
      </c>
      <c r="E28" s="205" t="s">
        <v>421</v>
      </c>
    </row>
    <row r="29" spans="1:5" x14ac:dyDescent="0.25">
      <c r="A29" s="203" t="s">
        <v>466</v>
      </c>
      <c r="B29" s="198" t="s">
        <v>43</v>
      </c>
      <c r="C29" s="199" t="s">
        <v>226</v>
      </c>
      <c r="D29" s="199" t="s">
        <v>441</v>
      </c>
      <c r="E29" s="205" t="s">
        <v>421</v>
      </c>
    </row>
    <row r="30" spans="1:5" x14ac:dyDescent="0.25">
      <c r="A30" s="203" t="s">
        <v>467</v>
      </c>
      <c r="B30" s="198" t="s">
        <v>47</v>
      </c>
      <c r="C30" s="199" t="s">
        <v>227</v>
      </c>
      <c r="D30" s="199" t="s">
        <v>441</v>
      </c>
      <c r="E30" s="205" t="s">
        <v>421</v>
      </c>
    </row>
    <row r="31" spans="1:5" x14ac:dyDescent="0.25">
      <c r="A31" s="203" t="s">
        <v>468</v>
      </c>
      <c r="B31" s="198" t="s">
        <v>51</v>
      </c>
      <c r="C31" s="199" t="s">
        <v>228</v>
      </c>
      <c r="D31" s="199" t="s">
        <v>441</v>
      </c>
      <c r="E31" s="205" t="s">
        <v>421</v>
      </c>
    </row>
    <row r="32" spans="1:5" x14ac:dyDescent="0.25">
      <c r="A32" s="203" t="s">
        <v>469</v>
      </c>
      <c r="B32" s="198" t="s">
        <v>55</v>
      </c>
      <c r="C32" s="199" t="s">
        <v>229</v>
      </c>
      <c r="D32" s="199" t="s">
        <v>441</v>
      </c>
      <c r="E32" s="205" t="s">
        <v>421</v>
      </c>
    </row>
    <row r="33" spans="1:5" x14ac:dyDescent="0.25">
      <c r="A33" s="203" t="s">
        <v>470</v>
      </c>
      <c r="B33" s="198" t="s">
        <v>59</v>
      </c>
      <c r="C33" s="199" t="s">
        <v>230</v>
      </c>
      <c r="D33" s="199" t="s">
        <v>441</v>
      </c>
      <c r="E33" s="205" t="s">
        <v>421</v>
      </c>
    </row>
    <row r="34" spans="1:5" x14ac:dyDescent="0.25">
      <c r="A34" s="203" t="s">
        <v>471</v>
      </c>
      <c r="B34" s="198" t="s">
        <v>63</v>
      </c>
      <c r="C34" s="199" t="s">
        <v>231</v>
      </c>
      <c r="D34" s="199" t="s">
        <v>441</v>
      </c>
      <c r="E34" s="205" t="s">
        <v>421</v>
      </c>
    </row>
    <row r="35" spans="1:5" x14ac:dyDescent="0.25">
      <c r="A35" s="204" t="s">
        <v>70</v>
      </c>
      <c r="B35" s="198" t="s">
        <v>472</v>
      </c>
      <c r="C35" s="199" t="s">
        <v>232</v>
      </c>
      <c r="D35" s="199" t="s">
        <v>473</v>
      </c>
      <c r="E35" s="205" t="s">
        <v>474</v>
      </c>
    </row>
    <row r="36" spans="1:5" x14ac:dyDescent="0.25">
      <c r="A36" s="204" t="s">
        <v>72</v>
      </c>
      <c r="B36" s="198" t="s">
        <v>475</v>
      </c>
      <c r="C36" s="199" t="s">
        <v>233</v>
      </c>
      <c r="D36" s="199" t="s">
        <v>473</v>
      </c>
      <c r="E36" s="205" t="s">
        <v>451</v>
      </c>
    </row>
    <row r="37" spans="1:5" x14ac:dyDescent="0.25">
      <c r="A37" s="197" t="s">
        <v>476</v>
      </c>
      <c r="B37" s="198" t="s">
        <v>477</v>
      </c>
      <c r="C37" s="199" t="s">
        <v>234</v>
      </c>
      <c r="D37" s="199" t="s">
        <v>473</v>
      </c>
      <c r="E37" s="205" t="s">
        <v>451</v>
      </c>
    </row>
    <row r="38" spans="1:5" x14ac:dyDescent="0.25">
      <c r="A38" s="197" t="s">
        <v>478</v>
      </c>
      <c r="B38" s="198" t="s">
        <v>479</v>
      </c>
      <c r="C38" s="199" t="s">
        <v>235</v>
      </c>
      <c r="D38" s="199" t="s">
        <v>473</v>
      </c>
      <c r="E38" s="205" t="s">
        <v>451</v>
      </c>
    </row>
    <row r="39" spans="1:5" x14ac:dyDescent="0.25">
      <c r="A39" s="197" t="s">
        <v>480</v>
      </c>
      <c r="B39" s="198" t="s">
        <v>481</v>
      </c>
      <c r="C39" s="199" t="s">
        <v>236</v>
      </c>
      <c r="D39" s="199" t="s">
        <v>473</v>
      </c>
      <c r="E39" s="205" t="s">
        <v>451</v>
      </c>
    </row>
    <row r="40" spans="1:5" x14ac:dyDescent="0.25">
      <c r="A40" s="197" t="s">
        <v>482</v>
      </c>
      <c r="B40" s="198" t="s">
        <v>483</v>
      </c>
      <c r="C40" s="199" t="s">
        <v>237</v>
      </c>
      <c r="D40" s="199" t="s">
        <v>473</v>
      </c>
      <c r="E40" s="205" t="s">
        <v>451</v>
      </c>
    </row>
    <row r="41" spans="1:5" x14ac:dyDescent="0.25">
      <c r="A41" s="197" t="s">
        <v>484</v>
      </c>
      <c r="B41" s="198" t="s">
        <v>485</v>
      </c>
      <c r="C41" s="199" t="s">
        <v>238</v>
      </c>
      <c r="D41" s="199" t="s">
        <v>473</v>
      </c>
      <c r="E41" s="205" t="s">
        <v>451</v>
      </c>
    </row>
    <row r="42" spans="1:5" x14ac:dyDescent="0.25">
      <c r="A42" s="197" t="s">
        <v>486</v>
      </c>
      <c r="B42" s="198" t="s">
        <v>487</v>
      </c>
      <c r="C42" s="199" t="s">
        <v>239</v>
      </c>
      <c r="D42" s="199" t="s">
        <v>441</v>
      </c>
      <c r="E42" s="205" t="s">
        <v>488</v>
      </c>
    </row>
    <row r="43" spans="1:5" x14ac:dyDescent="0.25">
      <c r="A43" s="202" t="s">
        <v>93</v>
      </c>
      <c r="B43" s="198" t="s">
        <v>489</v>
      </c>
      <c r="C43" s="199" t="s">
        <v>240</v>
      </c>
      <c r="D43" s="199" t="s">
        <v>473</v>
      </c>
      <c r="E43" s="205" t="s">
        <v>442</v>
      </c>
    </row>
    <row r="44" spans="1:5" x14ac:dyDescent="0.25">
      <c r="A44" s="205" t="s">
        <v>96</v>
      </c>
      <c r="B44" s="198" t="s">
        <v>490</v>
      </c>
      <c r="C44" s="199" t="s">
        <v>241</v>
      </c>
      <c r="D44" s="199" t="s">
        <v>473</v>
      </c>
      <c r="E44" s="205" t="s">
        <v>442</v>
      </c>
    </row>
    <row r="45" spans="1:5" x14ac:dyDescent="0.25">
      <c r="A45" s="205" t="s">
        <v>98</v>
      </c>
      <c r="B45" s="198" t="s">
        <v>491</v>
      </c>
      <c r="C45" s="199" t="s">
        <v>242</v>
      </c>
      <c r="D45" s="199" t="s">
        <v>473</v>
      </c>
      <c r="E45" s="205" t="s">
        <v>451</v>
      </c>
    </row>
    <row r="46" spans="1:5" x14ac:dyDescent="0.25">
      <c r="A46" s="205" t="s">
        <v>492</v>
      </c>
      <c r="B46" s="198" t="s">
        <v>493</v>
      </c>
      <c r="C46" s="199" t="s">
        <v>494</v>
      </c>
      <c r="D46" s="199" t="s">
        <v>473</v>
      </c>
      <c r="E46" s="205" t="s">
        <v>451</v>
      </c>
    </row>
    <row r="47" spans="1:5" ht="31.5" x14ac:dyDescent="0.25">
      <c r="A47" s="205" t="s">
        <v>102</v>
      </c>
      <c r="B47" s="198" t="s">
        <v>495</v>
      </c>
      <c r="C47" s="199" t="s">
        <v>244</v>
      </c>
      <c r="D47" s="199" t="s">
        <v>473</v>
      </c>
      <c r="E47" s="205" t="s">
        <v>451</v>
      </c>
    </row>
    <row r="48" spans="1:5" x14ac:dyDescent="0.25">
      <c r="A48" s="205" t="s">
        <v>496</v>
      </c>
      <c r="B48" s="198" t="s">
        <v>497</v>
      </c>
      <c r="C48" s="199" t="s">
        <v>245</v>
      </c>
      <c r="D48" s="199" t="s">
        <v>473</v>
      </c>
      <c r="E48" s="205" t="s">
        <v>451</v>
      </c>
    </row>
    <row r="49" spans="1:5" x14ac:dyDescent="0.25">
      <c r="A49" s="205" t="s">
        <v>106</v>
      </c>
      <c r="B49" s="198" t="s">
        <v>498</v>
      </c>
      <c r="C49" s="199" t="s">
        <v>246</v>
      </c>
      <c r="D49" s="199" t="s">
        <v>473</v>
      </c>
      <c r="E49" s="205" t="s">
        <v>451</v>
      </c>
    </row>
    <row r="50" spans="1:5" x14ac:dyDescent="0.25">
      <c r="A50" s="205" t="s">
        <v>108</v>
      </c>
      <c r="B50" s="198" t="s">
        <v>499</v>
      </c>
      <c r="C50" s="199" t="s">
        <v>247</v>
      </c>
      <c r="D50" s="199" t="s">
        <v>473</v>
      </c>
      <c r="E50" s="205" t="s">
        <v>451</v>
      </c>
    </row>
    <row r="51" spans="1:5" x14ac:dyDescent="0.25">
      <c r="A51" s="205" t="s">
        <v>110</v>
      </c>
      <c r="B51" s="198" t="s">
        <v>500</v>
      </c>
      <c r="C51" s="199" t="s">
        <v>248</v>
      </c>
      <c r="D51" s="199" t="s">
        <v>473</v>
      </c>
      <c r="E51" s="205" t="s">
        <v>451</v>
      </c>
    </row>
    <row r="52" spans="1:5" ht="31.5" x14ac:dyDescent="0.25">
      <c r="A52" s="205" t="s">
        <v>112</v>
      </c>
      <c r="B52" s="198" t="s">
        <v>501</v>
      </c>
      <c r="C52" s="199" t="s">
        <v>249</v>
      </c>
      <c r="D52" s="199" t="s">
        <v>473</v>
      </c>
      <c r="E52" s="205" t="s">
        <v>451</v>
      </c>
    </row>
    <row r="53" spans="1:5" x14ac:dyDescent="0.25">
      <c r="A53" s="205" t="s">
        <v>114</v>
      </c>
      <c r="B53" s="198" t="s">
        <v>502</v>
      </c>
      <c r="C53" s="199" t="s">
        <v>250</v>
      </c>
      <c r="D53" s="199" t="s">
        <v>473</v>
      </c>
      <c r="E53" s="205" t="s">
        <v>451</v>
      </c>
    </row>
    <row r="54" spans="1:5" x14ac:dyDescent="0.25">
      <c r="A54" s="205" t="s">
        <v>503</v>
      </c>
      <c r="B54" s="198" t="s">
        <v>504</v>
      </c>
      <c r="C54" s="199" t="s">
        <v>251</v>
      </c>
      <c r="D54" s="199" t="s">
        <v>473</v>
      </c>
      <c r="E54" s="205" t="s">
        <v>505</v>
      </c>
    </row>
    <row r="55" spans="1:5" ht="31.5" x14ac:dyDescent="0.25">
      <c r="A55" s="204" t="s">
        <v>599</v>
      </c>
      <c r="B55" s="198" t="s">
        <v>592</v>
      </c>
      <c r="C55" s="199" t="s">
        <v>591</v>
      </c>
      <c r="D55" s="199" t="s">
        <v>473</v>
      </c>
      <c r="E55" s="205" t="s">
        <v>593</v>
      </c>
    </row>
    <row r="56" spans="1:5" x14ac:dyDescent="0.25">
      <c r="A56" s="197" t="s">
        <v>506</v>
      </c>
      <c r="B56" s="198" t="s">
        <v>507</v>
      </c>
      <c r="C56" s="199" t="s">
        <v>252</v>
      </c>
      <c r="D56" s="199" t="s">
        <v>473</v>
      </c>
      <c r="E56" s="205" t="s">
        <v>451</v>
      </c>
    </row>
    <row r="57" spans="1:5" x14ac:dyDescent="0.25">
      <c r="A57" s="197" t="s">
        <v>508</v>
      </c>
      <c r="B57" s="198" t="s">
        <v>509</v>
      </c>
      <c r="C57" s="199" t="s">
        <v>253</v>
      </c>
      <c r="D57" s="199" t="s">
        <v>473</v>
      </c>
      <c r="E57" s="205" t="s">
        <v>451</v>
      </c>
    </row>
    <row r="58" spans="1:5" x14ac:dyDescent="0.25">
      <c r="A58" s="197" t="s">
        <v>510</v>
      </c>
      <c r="B58" s="198" t="s">
        <v>511</v>
      </c>
      <c r="C58" s="199" t="s">
        <v>254</v>
      </c>
      <c r="D58" s="199" t="s">
        <v>473</v>
      </c>
      <c r="E58" s="205" t="s">
        <v>512</v>
      </c>
    </row>
    <row r="59" spans="1:5" x14ac:dyDescent="0.25">
      <c r="A59" s="206" t="s">
        <v>513</v>
      </c>
      <c r="B59" s="198" t="s">
        <v>514</v>
      </c>
      <c r="C59" s="199" t="s">
        <v>255</v>
      </c>
      <c r="D59" s="199" t="s">
        <v>473</v>
      </c>
      <c r="E59" s="205" t="s">
        <v>512</v>
      </c>
    </row>
    <row r="60" spans="1:5" x14ac:dyDescent="0.25">
      <c r="A60" s="206" t="s">
        <v>515</v>
      </c>
      <c r="B60" s="198" t="s">
        <v>516</v>
      </c>
      <c r="C60" s="199" t="s">
        <v>256</v>
      </c>
      <c r="D60" s="199" t="s">
        <v>473</v>
      </c>
      <c r="E60" s="205" t="s">
        <v>512</v>
      </c>
    </row>
    <row r="61" spans="1:5" x14ac:dyDescent="0.25">
      <c r="A61" s="206" t="s">
        <v>517</v>
      </c>
      <c r="B61" s="198" t="s">
        <v>518</v>
      </c>
      <c r="C61" s="199" t="s">
        <v>257</v>
      </c>
      <c r="D61" s="199" t="s">
        <v>473</v>
      </c>
      <c r="E61" s="205" t="s">
        <v>512</v>
      </c>
    </row>
    <row r="62" spans="1:5" x14ac:dyDescent="0.25">
      <c r="A62" s="206" t="s">
        <v>519</v>
      </c>
      <c r="B62" s="198" t="s">
        <v>520</v>
      </c>
      <c r="C62" s="199" t="s">
        <v>258</v>
      </c>
      <c r="D62" s="199" t="s">
        <v>473</v>
      </c>
      <c r="E62" s="205" t="s">
        <v>521</v>
      </c>
    </row>
    <row r="63" spans="1:5" x14ac:dyDescent="0.25">
      <c r="A63" s="206" t="s">
        <v>522</v>
      </c>
      <c r="B63" s="198" t="s">
        <v>523</v>
      </c>
      <c r="C63" s="199" t="s">
        <v>259</v>
      </c>
      <c r="D63" s="199" t="s">
        <v>473</v>
      </c>
      <c r="E63" s="205" t="s">
        <v>451</v>
      </c>
    </row>
    <row r="64" spans="1:5" x14ac:dyDescent="0.25">
      <c r="A64" s="197" t="s">
        <v>74</v>
      </c>
      <c r="B64" s="198" t="s">
        <v>524</v>
      </c>
      <c r="C64" s="199" t="s">
        <v>260</v>
      </c>
      <c r="D64" s="199" t="s">
        <v>473</v>
      </c>
      <c r="E64" s="205" t="s">
        <v>512</v>
      </c>
    </row>
    <row r="65" spans="1:5" x14ac:dyDescent="0.25">
      <c r="A65" s="197" t="s">
        <v>525</v>
      </c>
      <c r="B65" s="198" t="s">
        <v>526</v>
      </c>
      <c r="C65" s="199" t="s">
        <v>261</v>
      </c>
      <c r="D65" s="199" t="s">
        <v>473</v>
      </c>
      <c r="E65" s="205" t="s">
        <v>512</v>
      </c>
    </row>
    <row r="66" spans="1:5" x14ac:dyDescent="0.25">
      <c r="A66" s="197" t="s">
        <v>68</v>
      </c>
      <c r="B66" s="198" t="s">
        <v>527</v>
      </c>
      <c r="C66" s="199" t="s">
        <v>262</v>
      </c>
      <c r="D66" s="199" t="s">
        <v>473</v>
      </c>
      <c r="E66" s="205" t="s">
        <v>512</v>
      </c>
    </row>
    <row r="67" spans="1:5" x14ac:dyDescent="0.25">
      <c r="A67" s="197" t="s">
        <v>186</v>
      </c>
      <c r="B67" s="198" t="s">
        <v>528</v>
      </c>
      <c r="C67" s="199" t="s">
        <v>263</v>
      </c>
      <c r="D67" s="199" t="s">
        <v>473</v>
      </c>
      <c r="E67" s="205" t="s">
        <v>512</v>
      </c>
    </row>
    <row r="68" spans="1:5" x14ac:dyDescent="0.25">
      <c r="A68" s="197" t="s">
        <v>529</v>
      </c>
      <c r="B68" s="198" t="s">
        <v>530</v>
      </c>
      <c r="C68" s="199" t="s">
        <v>264</v>
      </c>
      <c r="D68" s="199" t="s">
        <v>473</v>
      </c>
      <c r="E68" s="205" t="s">
        <v>451</v>
      </c>
    </row>
    <row r="69" spans="1:5" x14ac:dyDescent="0.25">
      <c r="A69" s="197" t="s">
        <v>531</v>
      </c>
      <c r="B69" s="198" t="s">
        <v>532</v>
      </c>
      <c r="C69" s="199" t="s">
        <v>265</v>
      </c>
      <c r="D69" s="199" t="s">
        <v>473</v>
      </c>
      <c r="E69" s="205"/>
    </row>
    <row r="70" spans="1:5" x14ac:dyDescent="0.25">
      <c r="A70" s="197" t="s">
        <v>533</v>
      </c>
      <c r="B70" s="198" t="s">
        <v>534</v>
      </c>
      <c r="C70" s="199" t="s">
        <v>266</v>
      </c>
      <c r="D70" s="199" t="s">
        <v>473</v>
      </c>
      <c r="E70" s="205"/>
    </row>
    <row r="71" spans="1:5" x14ac:dyDescent="0.25">
      <c r="A71" s="197" t="s">
        <v>535</v>
      </c>
      <c r="B71" s="200" t="s">
        <v>536</v>
      </c>
      <c r="C71" s="201" t="s">
        <v>537</v>
      </c>
      <c r="D71" s="201" t="s">
        <v>538</v>
      </c>
      <c r="E71" s="205"/>
    </row>
    <row r="72" spans="1:5" s="26" customFormat="1" x14ac:dyDescent="0.2">
      <c r="A72" s="197" t="s">
        <v>595</v>
      </c>
      <c r="B72" s="200" t="s">
        <v>596</v>
      </c>
      <c r="C72" s="201" t="s">
        <v>597</v>
      </c>
      <c r="D72" s="201" t="s">
        <v>416</v>
      </c>
      <c r="E72" s="205" t="s">
        <v>598</v>
      </c>
    </row>
    <row r="74" spans="1:5" x14ac:dyDescent="0.25">
      <c r="A74" s="208" t="s">
        <v>600</v>
      </c>
    </row>
  </sheetData>
  <sheetProtection algorithmName="SHA-512" hashValue="hmXABKBEPxNjuWtN4k+t5LnhCheHmRV82TaHCzo1Y94bOUzfTmS+x5Zo0gOoEBXKbqZHkvqSZhqP0VL5UyufGg==" saltValue="6fNIX3G/ETdZcsymLV2N9g==" spinCount="100000" sheet="1" objects="1" scenarios="1"/>
  <phoneticPr fontId="20" type="noConversion"/>
  <pageMargins left="0.70866141732283472" right="0.70866141732283472" top="0.74803149606299213" bottom="0.74803149606299213" header="0.31496062992125984" footer="0.31496062992125984"/>
  <pageSetup paperSize="5" scale="61" fitToHeight="0" orientation="landscape" r:id="rId1"/>
  <headerFooter>
    <oddFooter>&amp;LPrint Date: &amp;D&amp;C&amp;F&amp;A&amp;RPage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A8AD-BB52-45F2-A2BF-D270148E7CAC}">
  <sheetPr codeName="Sheet2"/>
  <dimension ref="A1:F47"/>
  <sheetViews>
    <sheetView workbookViewId="0"/>
  </sheetViews>
  <sheetFormatPr defaultRowHeight="15" x14ac:dyDescent="0.25"/>
  <cols>
    <col min="1" max="1" width="59.7109375" bestFit="1" customWidth="1"/>
    <col min="5" max="5" width="11.42578125" bestFit="1" customWidth="1"/>
    <col min="6" max="6" width="9.7109375" bestFit="1" customWidth="1"/>
  </cols>
  <sheetData>
    <row r="1" spans="1:6" x14ac:dyDescent="0.25">
      <c r="A1" s="1" t="s">
        <v>539</v>
      </c>
      <c r="B1" s="1">
        <v>200</v>
      </c>
      <c r="D1">
        <v>2024</v>
      </c>
      <c r="E1" s="4" t="s">
        <v>540</v>
      </c>
      <c r="F1" s="3">
        <v>45657</v>
      </c>
    </row>
    <row r="2" spans="1:6" x14ac:dyDescent="0.25">
      <c r="A2" s="1" t="s">
        <v>541</v>
      </c>
      <c r="B2" s="1">
        <v>201</v>
      </c>
      <c r="D2">
        <v>2025</v>
      </c>
      <c r="E2" s="4" t="s">
        <v>542</v>
      </c>
      <c r="F2" s="3">
        <v>46023</v>
      </c>
    </row>
    <row r="3" spans="1:6" x14ac:dyDescent="0.25">
      <c r="A3" s="2" t="s">
        <v>543</v>
      </c>
      <c r="B3" s="2">
        <v>202</v>
      </c>
      <c r="D3">
        <v>2026</v>
      </c>
      <c r="E3" s="4" t="s">
        <v>544</v>
      </c>
      <c r="F3" s="3">
        <v>46387</v>
      </c>
    </row>
    <row r="4" spans="1:6" x14ac:dyDescent="0.25">
      <c r="A4" s="1" t="s">
        <v>545</v>
      </c>
      <c r="B4" s="1">
        <v>203</v>
      </c>
      <c r="E4" s="3"/>
      <c r="F4" s="3"/>
    </row>
    <row r="5" spans="1:6" x14ac:dyDescent="0.25">
      <c r="A5" s="1" t="s">
        <v>546</v>
      </c>
      <c r="B5" s="1">
        <v>204</v>
      </c>
      <c r="E5" s="3"/>
    </row>
    <row r="6" spans="1:6" x14ac:dyDescent="0.25">
      <c r="A6" s="2" t="s">
        <v>547</v>
      </c>
      <c r="B6" s="2">
        <v>205</v>
      </c>
      <c r="D6" t="s">
        <v>548</v>
      </c>
    </row>
    <row r="7" spans="1:6" x14ac:dyDescent="0.25">
      <c r="A7" s="1" t="s">
        <v>549</v>
      </c>
      <c r="B7" s="1">
        <v>206</v>
      </c>
      <c r="D7" t="s">
        <v>550</v>
      </c>
    </row>
    <row r="8" spans="1:6" x14ac:dyDescent="0.25">
      <c r="A8" s="1" t="s">
        <v>551</v>
      </c>
      <c r="B8" s="1">
        <v>207</v>
      </c>
    </row>
    <row r="9" spans="1:6" x14ac:dyDescent="0.25">
      <c r="A9" s="2" t="s">
        <v>552</v>
      </c>
      <c r="B9" s="2">
        <v>208</v>
      </c>
    </row>
    <row r="10" spans="1:6" x14ac:dyDescent="0.25">
      <c r="A10" s="1" t="s">
        <v>553</v>
      </c>
      <c r="B10" s="1">
        <v>209</v>
      </c>
    </row>
    <row r="11" spans="1:6" x14ac:dyDescent="0.25">
      <c r="A11" s="1" t="s">
        <v>554</v>
      </c>
      <c r="B11" s="1">
        <v>210</v>
      </c>
    </row>
    <row r="12" spans="1:6" x14ac:dyDescent="0.25">
      <c r="A12" s="2" t="s">
        <v>52</v>
      </c>
      <c r="B12" s="2">
        <v>211</v>
      </c>
    </row>
    <row r="13" spans="1:6" x14ac:dyDescent="0.25">
      <c r="A13" s="1" t="s">
        <v>555</v>
      </c>
      <c r="B13" s="1">
        <v>212</v>
      </c>
    </row>
    <row r="14" spans="1:6" x14ac:dyDescent="0.25">
      <c r="A14" s="1" t="s">
        <v>556</v>
      </c>
      <c r="B14" s="1">
        <v>213</v>
      </c>
    </row>
    <row r="15" spans="1:6" x14ac:dyDescent="0.25">
      <c r="A15" s="2" t="s">
        <v>557</v>
      </c>
      <c r="B15" s="2">
        <v>214</v>
      </c>
    </row>
    <row r="16" spans="1:6" x14ac:dyDescent="0.25">
      <c r="A16" s="1" t="s">
        <v>558</v>
      </c>
      <c r="B16" s="1">
        <v>215</v>
      </c>
    </row>
    <row r="17" spans="1:2" x14ac:dyDescent="0.25">
      <c r="A17" s="1" t="s">
        <v>559</v>
      </c>
      <c r="B17" s="1">
        <v>216</v>
      </c>
    </row>
    <row r="18" spans="1:2" x14ac:dyDescent="0.25">
      <c r="A18" s="2" t="s">
        <v>560</v>
      </c>
      <c r="B18" s="2">
        <v>217</v>
      </c>
    </row>
    <row r="19" spans="1:2" x14ac:dyDescent="0.25">
      <c r="A19" s="1" t="s">
        <v>561</v>
      </c>
      <c r="B19" s="1">
        <v>218</v>
      </c>
    </row>
    <row r="20" spans="1:2" x14ac:dyDescent="0.25">
      <c r="A20" s="1" t="s">
        <v>562</v>
      </c>
      <c r="B20" s="1">
        <v>219</v>
      </c>
    </row>
    <row r="21" spans="1:2" x14ac:dyDescent="0.25">
      <c r="A21" s="2" t="s">
        <v>563</v>
      </c>
      <c r="B21" s="2">
        <v>220</v>
      </c>
    </row>
    <row r="22" spans="1:2" x14ac:dyDescent="0.25">
      <c r="A22" s="1" t="s">
        <v>564</v>
      </c>
      <c r="B22" s="1">
        <v>221</v>
      </c>
    </row>
    <row r="23" spans="1:2" x14ac:dyDescent="0.25">
      <c r="A23" s="1" t="s">
        <v>565</v>
      </c>
      <c r="B23" s="1">
        <v>222</v>
      </c>
    </row>
    <row r="24" spans="1:2" x14ac:dyDescent="0.25">
      <c r="A24" s="2" t="s">
        <v>566</v>
      </c>
      <c r="B24" s="2">
        <v>223</v>
      </c>
    </row>
    <row r="25" spans="1:2" x14ac:dyDescent="0.25">
      <c r="A25" s="1" t="s">
        <v>567</v>
      </c>
      <c r="B25" s="1">
        <v>224</v>
      </c>
    </row>
    <row r="26" spans="1:2" x14ac:dyDescent="0.25">
      <c r="A26" s="1" t="s">
        <v>568</v>
      </c>
      <c r="B26" s="1">
        <v>225</v>
      </c>
    </row>
    <row r="27" spans="1:2" x14ac:dyDescent="0.25">
      <c r="A27" s="2" t="s">
        <v>569</v>
      </c>
      <c r="B27" s="2">
        <v>226</v>
      </c>
    </row>
    <row r="28" spans="1:2" x14ac:dyDescent="0.25">
      <c r="A28" s="1" t="s">
        <v>570</v>
      </c>
      <c r="B28" s="1">
        <v>227</v>
      </c>
    </row>
    <row r="29" spans="1:2" x14ac:dyDescent="0.25">
      <c r="A29" s="1" t="s">
        <v>571</v>
      </c>
      <c r="B29" s="1">
        <v>228</v>
      </c>
    </row>
    <row r="30" spans="1:2" x14ac:dyDescent="0.25">
      <c r="A30" s="2" t="s">
        <v>572</v>
      </c>
      <c r="B30" s="2">
        <v>229</v>
      </c>
    </row>
    <row r="31" spans="1:2" x14ac:dyDescent="0.25">
      <c r="A31" s="1" t="s">
        <v>573</v>
      </c>
      <c r="B31" s="1">
        <v>230</v>
      </c>
    </row>
    <row r="32" spans="1:2" x14ac:dyDescent="0.25">
      <c r="A32" s="1" t="s">
        <v>574</v>
      </c>
      <c r="B32" s="1">
        <v>231</v>
      </c>
    </row>
    <row r="33" spans="1:2" x14ac:dyDescent="0.25">
      <c r="A33" s="2" t="s">
        <v>575</v>
      </c>
      <c r="B33" s="2">
        <v>232</v>
      </c>
    </row>
    <row r="34" spans="1:2" x14ac:dyDescent="0.25">
      <c r="A34" s="1" t="s">
        <v>576</v>
      </c>
      <c r="B34" s="1">
        <v>233</v>
      </c>
    </row>
    <row r="35" spans="1:2" x14ac:dyDescent="0.25">
      <c r="A35" s="1" t="s">
        <v>577</v>
      </c>
      <c r="B35" s="1">
        <v>234</v>
      </c>
    </row>
    <row r="36" spans="1:2" x14ac:dyDescent="0.25">
      <c r="A36" s="2" t="s">
        <v>578</v>
      </c>
      <c r="B36" s="2">
        <v>235</v>
      </c>
    </row>
    <row r="37" spans="1:2" x14ac:dyDescent="0.25">
      <c r="A37" s="1" t="s">
        <v>579</v>
      </c>
      <c r="B37" s="1">
        <v>236</v>
      </c>
    </row>
    <row r="38" spans="1:2" x14ac:dyDescent="0.25">
      <c r="A38" s="1" t="s">
        <v>580</v>
      </c>
      <c r="B38" s="1">
        <v>300</v>
      </c>
    </row>
    <row r="39" spans="1:2" x14ac:dyDescent="0.25">
      <c r="A39" s="2" t="s">
        <v>581</v>
      </c>
      <c r="B39" s="2">
        <v>301</v>
      </c>
    </row>
    <row r="40" spans="1:2" x14ac:dyDescent="0.25">
      <c r="A40" s="1" t="s">
        <v>582</v>
      </c>
      <c r="B40" s="1">
        <v>302</v>
      </c>
    </row>
    <row r="41" spans="1:2" x14ac:dyDescent="0.25">
      <c r="A41" s="1" t="s">
        <v>583</v>
      </c>
      <c r="B41" s="1">
        <v>303</v>
      </c>
    </row>
    <row r="42" spans="1:2" x14ac:dyDescent="0.25">
      <c r="A42" s="2" t="s">
        <v>584</v>
      </c>
      <c r="B42" s="2">
        <v>304</v>
      </c>
    </row>
    <row r="43" spans="1:2" x14ac:dyDescent="0.25">
      <c r="A43" s="1" t="s">
        <v>585</v>
      </c>
      <c r="B43" s="1">
        <v>305</v>
      </c>
    </row>
    <row r="44" spans="1:2" x14ac:dyDescent="0.25">
      <c r="A44" s="1" t="s">
        <v>586</v>
      </c>
      <c r="B44" s="1">
        <v>306</v>
      </c>
    </row>
    <row r="45" spans="1:2" x14ac:dyDescent="0.25">
      <c r="A45" s="2" t="s">
        <v>587</v>
      </c>
      <c r="B45" s="2">
        <v>307</v>
      </c>
    </row>
    <row r="46" spans="1:2" x14ac:dyDescent="0.25">
      <c r="A46" s="1" t="s">
        <v>588</v>
      </c>
      <c r="B46" s="1">
        <v>308</v>
      </c>
    </row>
    <row r="47" spans="1:2" x14ac:dyDescent="0.25">
      <c r="A47" s="2" t="s">
        <v>589</v>
      </c>
      <c r="B47" s="2">
        <v>309</v>
      </c>
    </row>
  </sheetData>
  <autoFilter ref="A1:B47" xr:uid="{C726A8AD-BB52-45F2-A2BF-D270148E7CAC}">
    <sortState xmlns:xlrd2="http://schemas.microsoft.com/office/spreadsheetml/2017/richdata2" ref="A2:B47">
      <sortCondition ref="B4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4DDEBCC4F2840BF7DED40AE2CA7FD" ma:contentTypeVersion="15" ma:contentTypeDescription="Create a new document." ma:contentTypeScope="" ma:versionID="d95898e5074d0ccece189c33fb36728d">
  <xsd:schema xmlns:xsd="http://www.w3.org/2001/XMLSchema" xmlns:xs="http://www.w3.org/2001/XMLSchema" xmlns:p="http://schemas.microsoft.com/office/2006/metadata/properties" xmlns:ns2="5b363b87-395e-4bb3-88ad-69760ed3c713" xmlns:ns3="917b4730-2e85-4e6f-a6fc-a4948501ab2d" targetNamespace="http://schemas.microsoft.com/office/2006/metadata/properties" ma:root="true" ma:fieldsID="b87cbb4eaf4f7d71fc2ab839d1ea95af" ns2:_="" ns3:_="">
    <xsd:import namespace="5b363b87-395e-4bb3-88ad-69760ed3c713"/>
    <xsd:import namespace="917b4730-2e85-4e6f-a6fc-a4948501ab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63b87-395e-4bb3-88ad-69760ed3c7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ea78eac-a2a9-463d-8c8d-b788ec1764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b4730-2e85-4e6f-a6fc-a4948501ab2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845d83-a3b2-4317-a150-37b239de3f33}" ma:internalName="TaxCatchAll" ma:showField="CatchAllData" ma:web="917b4730-2e85-4e6f-a6fc-a4948501ab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17b4730-2e85-4e6f-a6fc-a4948501ab2d" xsi:nil="true"/>
    <lcf76f155ced4ddcb4097134ff3c332f xmlns="5b363b87-395e-4bb3-88ad-69760ed3c7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80377A-83DE-4903-AACA-170E79BB47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16B4F1-FF85-4277-8677-AED1F1EF2A93}"/>
</file>

<file path=customXml/itemProps3.xml><?xml version="1.0" encoding="utf-8"?>
<ds:datastoreItem xmlns:ds="http://schemas.openxmlformats.org/officeDocument/2006/customXml" ds:itemID="{68F4718B-E362-440C-8890-9DB1DA62A31F}">
  <ds:schemaRefs>
    <ds:schemaRef ds:uri="http://purl.org/dc/terms/"/>
    <ds:schemaRef ds:uri="http://purl.org/dc/elements/1.1/"/>
    <ds:schemaRef ds:uri="http://schemas.openxmlformats.org/package/2006/metadata/core-properties"/>
    <ds:schemaRef ds:uri="3e219cb6-a8eb-4801-b117-255054ddbe46"/>
    <ds:schemaRef ds:uri="aac0190f-d129-4ef7-86b6-463eb3c9783d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81343043-0cb6-4306-8865-8758daf5869a"/>
    <ds:schemaRef ds:uri="http://www.w3.org/XML/1998/namespace"/>
    <ds:schemaRef ds:uri="8369c397-5411-4c57-82e0-75a77a9b017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18</vt:i4>
      </vt:variant>
    </vt:vector>
  </HeadingPairs>
  <TitlesOfParts>
    <vt:vector size="24" baseType="lpstr">
      <vt:lpstr>1 Licensee's SFR &amp; Attestation</vt:lpstr>
      <vt:lpstr>2 YND Reconciliation</vt:lpstr>
      <vt:lpstr>CSV Structure Example</vt:lpstr>
      <vt:lpstr>App A - EFIS IDs</vt:lpstr>
      <vt:lpstr>App B - Data Dictionary</vt:lpstr>
      <vt:lpstr>Drop-down</vt:lpstr>
      <vt:lpstr>ActualAmountInLieuProfitSurplus</vt:lpstr>
      <vt:lpstr>ActualProgramCosts</vt:lpstr>
      <vt:lpstr>BenchmarkAllocation</vt:lpstr>
      <vt:lpstr>CY</vt:lpstr>
      <vt:lpstr>Dec_31__2024</vt:lpstr>
      <vt:lpstr>Dec_31__2025</vt:lpstr>
      <vt:lpstr>Dec_31__2026</vt:lpstr>
      <vt:lpstr>EnrollmentDate</vt:lpstr>
      <vt:lpstr>'1 Licensee''s SFR &amp; Attestation'!Print_Area</vt:lpstr>
      <vt:lpstr>'2 YND Reconciliation'!Print_Area</vt:lpstr>
      <vt:lpstr>'App B - Data Dictionary'!Print_Area</vt:lpstr>
      <vt:lpstr>'1 Licensee''s SFR &amp; Attestation'!Print_Titles</vt:lpstr>
      <vt:lpstr>'2 YND Reconciliation'!Print_Titles</vt:lpstr>
      <vt:lpstr>'App B - Data Dictionary'!Print_Titles</vt:lpstr>
      <vt:lpstr>ProgramCostsAllocation</vt:lpstr>
      <vt:lpstr>SSMs</vt:lpstr>
      <vt:lpstr>SSMsID</vt:lpstr>
      <vt:lpstr>SumEligibleCosts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Chavez, Karla (She/Her) (EDU)</dc:creator>
  <cp:keywords/>
  <dc:description/>
  <cp:lastModifiedBy>Stephanie Horsman</cp:lastModifiedBy>
  <cp:revision/>
  <cp:lastPrinted>2025-10-21T20:42:12Z</cp:lastPrinted>
  <dcterms:created xsi:type="dcterms:W3CDTF">2024-09-21T04:59:06Z</dcterms:created>
  <dcterms:modified xsi:type="dcterms:W3CDTF">2025-11-11T13:40:45Z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2024-09-21T06:22:44Z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fe453042-a892-4e0e-88c4-9819a2f78080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0x010100BE54DDEBCC4F2840BF7DED40AE2CA7FD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</Properties>
</file>